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3E180E38-0B64-457E-883B-2483BA4E7A16}" xr6:coauthVersionLast="36" xr6:coauthVersionMax="36" xr10:uidLastSave="{00000000-0000-0000-0000-000000000000}"/>
  <bookViews>
    <workbookView xWindow="0" yWindow="0" windowWidth="28800" windowHeight="1347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2566" i="10" l="1"/>
  <c r="S9" i="2" l="1"/>
  <c r="D9" i="2"/>
  <c r="E9" i="2"/>
  <c r="F9" i="2"/>
  <c r="G9" i="2"/>
  <c r="H9" i="2"/>
  <c r="I9" i="2"/>
  <c r="J9" i="2"/>
  <c r="K9" i="2"/>
  <c r="L9" i="2"/>
  <c r="M9" i="2"/>
  <c r="N9" i="2"/>
  <c r="O9" i="2"/>
  <c r="P9" i="2"/>
  <c r="Q9" i="2"/>
  <c r="R9" i="2"/>
  <c r="C9" i="2"/>
  <c r="D1236" i="10" l="1"/>
  <c r="E1236" i="10"/>
  <c r="F1236" i="10"/>
  <c r="G1236" i="10"/>
  <c r="H1236" i="10"/>
  <c r="I1236" i="10"/>
  <c r="J1236" i="10"/>
  <c r="K1236" i="10"/>
  <c r="L1236" i="10"/>
  <c r="M1236" i="10"/>
  <c r="N1236" i="10"/>
  <c r="O1236" i="10"/>
  <c r="P1236" i="10"/>
  <c r="Q1236" i="10"/>
  <c r="R1236" i="10"/>
  <c r="S1236" i="10"/>
  <c r="C1236" i="10"/>
  <c r="D2566" i="10"/>
  <c r="E2566" i="10"/>
  <c r="F2566" i="10"/>
  <c r="G2566" i="10"/>
  <c r="H2566" i="10"/>
  <c r="I2566" i="10"/>
  <c r="J2566" i="10"/>
  <c r="K2566" i="10"/>
  <c r="L2566" i="10"/>
  <c r="M2566" i="10"/>
  <c r="N2566" i="10"/>
  <c r="O2566" i="10"/>
  <c r="P2566" i="10"/>
  <c r="Q2566" i="10"/>
  <c r="R2566" i="10"/>
  <c r="C256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<sst xmlns="http://schemas.openxmlformats.org/spreadsheetml/2006/main" count="525" uniqueCount="220">
  <si>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</si>
  <si>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</si>
  <si>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</si>
  <si>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</si>
  <si>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</si>
  <si>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</si>
  <si>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</si>
  <si>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</si>
  <si>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</si>
  <si>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</si>
  <si>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</si>
  <si>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</si>
  <si>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</si>
  <si>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</si>
  <si>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</si>
  <si>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</si>
  <si>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</si>
  <si>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</si>
  <si>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</si>
  <si>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</si>
  <si>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</si>
  <si>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</si>
  <si>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</si>
  <si>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</si>
  <si>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</si>
  <si>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</si>
  <si>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</si>
  <si>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</si>
  <si>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</si>
  <si>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</si>
  <si>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</si>
  <si>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</si>
  <si>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</si>
  <si>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</si>
  <si>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</si>
  <si>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</si>
  <si>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</si>
  <si>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</si>
  <si>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</si>
  <si>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</si>
  <si>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</si>
  <si>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</si>
  <si>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</si>
  <si>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</si>
  <si>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</si>
  <si>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</si>
  <si>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</si>
  <si>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</si>
  <si>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</si>
  <si>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</si>
  <si>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</si>
  <si>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</si>
  <si>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</si>
  <si>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</si>
  <si>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</si>
  <si>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</si>
  <si>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</si>
  <si>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</si>
  <si>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</si>
  <si>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</si>
  <si>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</si>
  <si>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</si>
  <si>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</si>
  <si>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</si>
  <si>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</si>
  <si>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</si>
  <si>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</si>
  <si>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</si>
  <si>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</si>
  <si>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</si>
  <si>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</si>
  <si>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</si>
  <si>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</si>
  <si>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</si>
  <si>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</si>
  <si>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</si>
  <si>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</si>
  <si>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</si>
  <si>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</si>
  <si>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</si>
  <si>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</si>
  <si>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</si>
  <si>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</si>
  <si>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</si>
  <si>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</si>
  <si>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</si>
  <si>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</si>
  <si>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</si>
  <si>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</si>
  <si>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</si>
  <si>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</si>
  <si>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</si>
  <si>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</si>
  <si>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</si>
  <si>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</si>
  <si>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</si>
  <si>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</si>
  <si>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</si>
  <si>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</si>
  <si>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</si>
  <si>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</si>
  <si>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</si>
  <si>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</si>
  <si>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</si>
  <si>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</si>
  <si>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</si>
  <si>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</si>
  <si>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</si>
  <si>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</si>
  <si>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</si>
  <si>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</si>
  <si>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</si>
  <si>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</si>
  <si>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</si>
  <si>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</si>
  <si>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</si>
  <si>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</si>
  <si>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</si>
  <si>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</si>
  <si>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</si>
  <si>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</si>
  <si>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</si>
  <si>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</si>
  <si>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</si>
  <si>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</si>
  <si>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</si>
  <si>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</si>
  <si>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</si>
  <si>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</si>
  <si>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</si>
  <si>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</si>
  <si>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</si>
  <si>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</si>
  <si>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</si>
  <si>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</si>
  <si>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</si>
  <si>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</si>
  <si>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</si>
  <si>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</si>
  <si>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</si>
  <si>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</si>
  <si>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</si>
  <si>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</si>
  <si>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</si>
  <si>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</si>
  <si>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</si>
  <si>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</si>
  <si>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</si>
  <si>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</si>
  <si>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</si>
  <si>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</si>
  <si>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</si>
  <si>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</si>
  <si>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</si>
  <si>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</si>
  <si>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</si>
  <si>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</si>
  <si>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</si>
  <si>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</si>
  <si>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</si>
  <si>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</si>
  <si>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</si>
  <si>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</si>
  <si>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</si>
  <si>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</si>
  <si>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</si>
  <si>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</si>
  <si>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</si>
  <si>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</si>
  <si>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</si>
  <si>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</si>
  <si>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</si>
  <si>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</si>
  <si>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</si>
  <si>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</si>
  <si>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</si>
  <si>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</si>
  <si>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</si>
  <si>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</si>
  <si>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</si>
  <si>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</si>
  <si>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</si>
  <si>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</si>
  <si>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</si>
  <si>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</si>
  <si>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</si>
  <si>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</si>
  <si>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</si>
  <si>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</si>
  <si>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</si>
  <si>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</si>
  <si>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</si>
  <si>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</si>
  <si>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</si>
  <si>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</si>
  <si>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</si>
  <si>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</si>
  <si>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</si>
  <si>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</si>
  <si>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</si>
  <si>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</si>
  <si>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</si>
  <si>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</si>
  <si>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</si>
  <si>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</si>
  <si>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</si>
  <si>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</si>
  <si>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</si>
  <si>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</si>
  <si>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</si>
  <si>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</si>
  <si>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</si>
  <si>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</si>
  <si>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</si>
  <si>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</si>
  <si>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</si>
  <si>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</si>
  <si>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</si>
  <si>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</si>
  <si>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Reichenbach/Vogtland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</si>
</sst>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quot;€&quot;* #,##0.00_);_(&quot;€&quot;* \(#,##0.00\);_(&quot;€&quot;* &quot;-&quot;??_);_(@_)"/>
    <numFmt numFmtId="164" formatCode="&quot;€&quot;#,##0.00_);\(&quot;€&quot;#,##0.00\)"/>
    <numFmt numFmtId="165" formatCode="&quot;€&quot;#,##0.00_);[Red]\(&quot;€&quot;#,##0.00\)"/>
    <numFmt numFmtId="166" formatCode="_(&quot;€&quot;* #,##0.00_);_(&quot;€&quot;* \(#,##0.00\);_(&quot;€&quot;* &quot;-&quot;??_);_(@_)"/>
    <numFmt numFmtId="167" formatCode="_(* #,##0.00_);_(* \(#,##0.00\);_(* &quot;-&quot;??_);_(@_)"/>
    <numFmt numFmtId="168" formatCode="##\ ##"/>
    <numFmt numFmtId="169" formatCode="##\ ##\ #"/>
    <numFmt numFmtId="170" formatCode="##\ ##\ ##"/>
    <numFmt numFmtId="171" formatCode="##\ ##\ ##\ ###"/>
    <numFmt numFmtId="172" formatCode="_([$€]* #,##0.00_);_([$€]* \(#,##0.00\);_([$€]* &quot;-&quot;??_);_(@_)"/>
    <numFmt numFmtId="173" formatCode="_-* #,##0\ _€_-;\-* #,##0\ _€_-;_-* &quot;-&quot;??\ _€_-;_-@_-"/>
    <numFmt numFmtId="174" formatCode="#,##0.00_ ;[Red]\-#,##0.00;\-"/>
    <numFmt numFmtId="175" formatCode="0_ ;\-0\ "/>
    <numFmt numFmtId="176"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8"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9" fontId="6" fillId="0" borderId="1">
      <alignment horizontal="left"/>
    </xf>
    <xf numFmtId="170"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71" fontId="6" fillId="0" borderId="1">
      <alignment horizontal="left"/>
    </xf>
    <xf numFmtId="172"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167"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4" fontId="3" fillId="20" borderId="4"/>
    <xf numFmtId="174"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5">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166" fontId="9" fillId="0" borderId="7" xfId="65" applyNumberFormat="1" applyFont="1" applyFill="1" applyBorder="1" applyProtection="1"/>
    <xf numFmtId="0" fontId="9" fillId="0" borderId="1" xfId="64" applyFont="1" applyFill="1" applyBorder="1" applyAlignment="1" applyProtection="1">
      <alignment wrapText="1"/>
    </xf>
    <xf numFmtId="166" fontId="9" fillId="2" borderId="7" xfId="65" applyNumberFormat="1" applyFont="1" applyFill="1" applyBorder="1" applyProtection="1"/>
    <xf numFmtId="166" fontId="9" fillId="0" borderId="1" xfId="65" applyNumberFormat="1" applyFont="1" applyFill="1" applyBorder="1" applyProtection="1"/>
    <xf numFmtId="173" fontId="18" fillId="22" borderId="7" xfId="2" applyNumberFormat="1" applyFont="1" applyFill="1" applyBorder="1" applyAlignment="1" applyProtection="1">
      <alignment horizontal="center" vertical="center"/>
      <protection locked="0"/>
    </xf>
    <xf numFmtId="175"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6" fontId="26" fillId="22" borderId="7" xfId="2" applyNumberFormat="1" applyFont="1" applyFill="1" applyBorder="1" applyAlignment="1" applyProtection="1">
      <alignment horizontal="center" vertical="center"/>
      <protection locked="0"/>
    </xf>
    <xf numFmtId="165"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166" fontId="24" fillId="21" borderId="1" xfId="0" applyNumberFormat="1" applyFont="1" applyFill="1" applyBorder="1" applyProtection="1"/>
    <xf numFmtId="166"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165"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166"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64" fontId="24" fillId="22" borderId="1" xfId="0" applyNumberFormat="1" applyFont="1" applyFill="1" applyBorder="1" applyProtection="1">
      <protection locked="0"/>
    </xf>
    <xf numFmtId="166" fontId="24" fillId="0" borderId="0" xfId="0" applyNumberFormat="1" applyFont="1" applyProtection="1"/>
    <xf numFmtId="44" fontId="24" fillId="0" borderId="0" xfId="0" applyNumberFormat="1" applyFont="1" applyProtection="1"/>
    <xf numFmtId="175"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10000227</v>
      </c>
    </row>
    <row r="7" spans="1:3" ht="21" customHeight="1">
      <c r="B7" s="3" t="s">
        <v>25</v>
      </c>
      <c r="C7" s="62"/>
    </row>
    <row r="8" spans="1:3" ht="21" customHeight="1">
      <c r="B8" s="3" t="s">
        <v>82</v>
      </c>
      <c r="C8" s="13"/>
    </row>
    <row r="9" spans="1:3" ht="21" customHeight="1">
      <c r="B9" s="2" t="s">
        <v>83</v>
      </c>
      <c r="C9" s="124"/>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B37"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B1" zoomScale="70" zoomScaleNormal="70" workbookViewId="0">
      <selection activeCell="I23" sqref="I23"/>
    </sheetView>
  </sheetViews>
  <sheetFormatPr baseColWidth="10" defaultRowHeight="15.75"/>
  <cols>
    <col min="1" max="1" width="6" style="45" bestFit="1" customWidth="1"/>
    <col min="2" max="2" width="89.5703125" style="108" bestFit="1" customWidth="1"/>
    <col min="3" max="18" width="16.7109375" style="45" bestFit="1" customWidth="1"/>
    <col min="19" max="19" width="16.71093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30187</v>
      </c>
      <c r="D3" s="26">
        <v>27576.5</v>
      </c>
      <c r="E3" s="26">
        <v>27359.3</v>
      </c>
      <c r="F3" s="26">
        <v>28670.6</v>
      </c>
      <c r="G3" s="26">
        <v>25787.4</v>
      </c>
      <c r="H3" s="26">
        <v>25000</v>
      </c>
      <c r="I3" s="26">
        <v>24907.5</v>
      </c>
      <c r="J3" s="26">
        <v>23270.7</v>
      </c>
      <c r="K3" s="26">
        <v>25878.9</v>
      </c>
      <c r="L3" s="26">
        <v>28928.1</v>
      </c>
      <c r="M3" s="26">
        <v>29544.799999999999</v>
      </c>
      <c r="N3" s="26">
        <v>32284.799999999999</v>
      </c>
      <c r="O3" s="26">
        <v>32142.752092467115</v>
      </c>
      <c r="P3" s="26">
        <v>30565.3716741711</v>
      </c>
      <c r="Q3" s="26">
        <v>28628.421364985163</v>
      </c>
      <c r="R3" s="26">
        <v>31610.968060836498</v>
      </c>
      <c r="S3" s="26">
        <v>31446.95</v>
      </c>
    </row>
    <row r="4" spans="1:19" ht="18.75" customHeight="1">
      <c r="A4" s="93">
        <v>2</v>
      </c>
      <c r="B4" s="97" t="s">
        <v>31</v>
      </c>
      <c r="C4" s="26">
        <v>18.510000000000002</v>
      </c>
      <c r="D4" s="26">
        <v>17.100000000000001</v>
      </c>
      <c r="E4" s="26">
        <v>17.100000000000001</v>
      </c>
      <c r="F4" s="26">
        <v>17.2</v>
      </c>
      <c r="G4" s="26">
        <v>15.5</v>
      </c>
      <c r="H4" s="26">
        <v>15.7</v>
      </c>
      <c r="I4" s="26">
        <v>15.8</v>
      </c>
      <c r="J4" s="26">
        <v>15</v>
      </c>
      <c r="K4" s="26">
        <v>15.7</v>
      </c>
      <c r="L4" s="26">
        <v>17.399999999999999</v>
      </c>
      <c r="M4" s="26">
        <v>17.8</v>
      </c>
      <c r="N4" s="26">
        <v>20</v>
      </c>
      <c r="O4" s="26">
        <v>20.7</v>
      </c>
      <c r="P4" s="26">
        <v>19.59</v>
      </c>
      <c r="Q4" s="26">
        <v>18.27</v>
      </c>
      <c r="R4" s="26">
        <v>19.559999999999999</v>
      </c>
      <c r="S4" s="26">
        <v>19.899999999999999</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4359059</v>
      </c>
      <c r="D6" s="27">
        <v>4073767</v>
      </c>
      <c r="E6" s="27">
        <v>3733744</v>
      </c>
      <c r="F6" s="27">
        <v>3806818</v>
      </c>
      <c r="G6" s="27">
        <v>4131296</v>
      </c>
      <c r="H6" s="27">
        <v>5370685</v>
      </c>
      <c r="I6" s="27">
        <v>7155855</v>
      </c>
      <c r="J6" s="27">
        <v>7421820</v>
      </c>
      <c r="K6" s="27">
        <v>7609960</v>
      </c>
      <c r="L6" s="27">
        <v>7623262</v>
      </c>
      <c r="M6" s="27">
        <v>7965088</v>
      </c>
      <c r="N6" s="27">
        <v>8070938</v>
      </c>
      <c r="O6" s="27">
        <v>7516931.7082300112</v>
      </c>
      <c r="P6" s="27">
        <v>7779023.6577900033</v>
      </c>
      <c r="Q6" s="27">
        <v>8573147.2158700004</v>
      </c>
      <c r="R6" s="27">
        <v>7604197.8134400006</v>
      </c>
      <c r="S6" s="27">
        <v>7818797.6626400007</v>
      </c>
    </row>
    <row r="7" spans="1:19" ht="18.75" customHeight="1">
      <c r="A7" s="96" t="s">
        <v>75</v>
      </c>
      <c r="B7" s="103" t="s">
        <v>159</v>
      </c>
      <c r="C7" s="27">
        <v>14307.09</v>
      </c>
      <c r="D7" s="27">
        <v>25173.81</v>
      </c>
      <c r="E7" s="27">
        <v>61221.34</v>
      </c>
      <c r="F7" s="27">
        <v>110416.66</v>
      </c>
      <c r="G7" s="27">
        <v>296135.44</v>
      </c>
      <c r="H7" s="27">
        <v>1667422.43</v>
      </c>
      <c r="I7" s="27">
        <v>3014514.2600000002</v>
      </c>
      <c r="J7" s="27">
        <v>2925639.83</v>
      </c>
      <c r="K7" s="27">
        <v>3020098.4000000004</v>
      </c>
      <c r="L7" s="27">
        <v>3179991.6199999996</v>
      </c>
      <c r="M7" s="27">
        <v>3168642.33</v>
      </c>
      <c r="N7" s="27">
        <v>3034580.3699999996</v>
      </c>
      <c r="O7" s="27">
        <v>3177777.32</v>
      </c>
      <c r="P7" s="27">
        <v>3433825.4000000004</v>
      </c>
      <c r="Q7" s="27">
        <v>3768018.73</v>
      </c>
      <c r="R7" s="27">
        <v>2881046.97</v>
      </c>
      <c r="S7" s="27">
        <v>2248619.6399999997</v>
      </c>
    </row>
    <row r="8" spans="1:19" ht="18.75" customHeight="1">
      <c r="A8" s="96" t="s">
        <v>89</v>
      </c>
      <c r="B8" s="103" t="s">
        <v>160</v>
      </c>
      <c r="C8" s="27">
        <v>436245.78950000001</v>
      </c>
      <c r="D8" s="27">
        <v>431600.19</v>
      </c>
      <c r="E8" s="27">
        <v>425677.66840000002</v>
      </c>
      <c r="F8" s="27">
        <v>430299.34</v>
      </c>
      <c r="G8" s="27">
        <v>422140.55</v>
      </c>
      <c r="H8" s="27">
        <v>409018.44</v>
      </c>
      <c r="I8" s="27">
        <v>453886.91</v>
      </c>
      <c r="J8" s="27">
        <v>439435.86</v>
      </c>
      <c r="K8" s="27">
        <v>421931.42</v>
      </c>
      <c r="L8" s="27">
        <v>419387.48</v>
      </c>
      <c r="M8" s="27">
        <v>416105.19</v>
      </c>
      <c r="N8" s="27">
        <v>411129.13</v>
      </c>
      <c r="O8" s="27">
        <v>401104.70999999996</v>
      </c>
      <c r="P8" s="27">
        <v>398029.65</v>
      </c>
      <c r="Q8" s="27">
        <v>394125.88</v>
      </c>
      <c r="R8" s="27">
        <v>401482.85</v>
      </c>
      <c r="S8" s="27">
        <v>453848.53</v>
      </c>
    </row>
    <row r="9" spans="1:19">
      <c r="A9" s="96" t="s">
        <v>100</v>
      </c>
      <c r="B9" s="103" t="s">
        <v>87</v>
      </c>
      <c r="C9" s="27">
        <f>+C6-C7</f>
        <v>4344751.91</v>
      </c>
      <c r="D9" s="27">
        <f t="shared" ref="D9:S9" si="0">+D6-D7</f>
        <v>4048593.19</v>
      </c>
      <c r="E9" s="27">
        <f t="shared" si="0"/>
        <v>3672522.66</v>
      </c>
      <c r="F9" s="27">
        <f t="shared" si="0"/>
        <v>3696401.34</v>
      </c>
      <c r="G9" s="27">
        <f t="shared" si="0"/>
        <v>3835160.56</v>
      </c>
      <c r="H9" s="27">
        <f t="shared" si="0"/>
        <v>3703262.5700000003</v>
      </c>
      <c r="I9" s="27">
        <f t="shared" si="0"/>
        <v>4141340.7399999998</v>
      </c>
      <c r="J9" s="27">
        <f t="shared" si="0"/>
        <v>4496180.17</v>
      </c>
      <c r="K9" s="27">
        <f t="shared" si="0"/>
        <v>4589861.5999999996</v>
      </c>
      <c r="L9" s="27">
        <f t="shared" si="0"/>
        <v>4443270.3800000008</v>
      </c>
      <c r="M9" s="27">
        <f t="shared" si="0"/>
        <v>4796445.67</v>
      </c>
      <c r="N9" s="27">
        <f t="shared" si="0"/>
        <v>5036357.6300000008</v>
      </c>
      <c r="O9" s="27">
        <f t="shared" si="0"/>
        <v>4339154.3882300109</v>
      </c>
      <c r="P9" s="27">
        <f t="shared" si="0"/>
        <v>4345198.257790003</v>
      </c>
      <c r="Q9" s="27">
        <f t="shared" si="0"/>
        <v>4805128.48587</v>
      </c>
      <c r="R9" s="27">
        <f t="shared" si="0"/>
        <v>4723150.84344</v>
      </c>
      <c r="S9" s="27">
        <f t="shared" si="0"/>
        <v>5570178.022640001</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103583</v>
      </c>
      <c r="D11" s="27">
        <v>46807</v>
      </c>
      <c r="E11" s="27">
        <v>51672</v>
      </c>
      <c r="F11" s="27">
        <v>64779</v>
      </c>
      <c r="G11" s="27">
        <v>100806</v>
      </c>
      <c r="H11" s="27">
        <v>78631</v>
      </c>
      <c r="I11" s="27">
        <v>107861</v>
      </c>
      <c r="J11" s="27">
        <v>94841</v>
      </c>
      <c r="K11" s="27">
        <v>59249</v>
      </c>
      <c r="L11" s="27">
        <v>119205</v>
      </c>
      <c r="M11" s="27">
        <v>79526</v>
      </c>
      <c r="N11" s="27">
        <v>76319</v>
      </c>
      <c r="O11" s="27">
        <v>33378.83256000001</v>
      </c>
      <c r="P11" s="27">
        <v>23635.10999999999</v>
      </c>
      <c r="Q11" s="27">
        <v>55166.872949999997</v>
      </c>
      <c r="R11" s="27">
        <v>68011.650540000002</v>
      </c>
      <c r="S11" s="27">
        <v>77225.598870000002</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1229624</v>
      </c>
      <c r="D13" s="27">
        <v>1107210</v>
      </c>
      <c r="E13" s="27">
        <v>1033641</v>
      </c>
      <c r="F13" s="27">
        <v>1073525</v>
      </c>
      <c r="G13" s="27">
        <v>1229949</v>
      </c>
      <c r="H13" s="27">
        <v>1222587</v>
      </c>
      <c r="I13" s="27">
        <v>1361944</v>
      </c>
      <c r="J13" s="27">
        <v>1605958</v>
      </c>
      <c r="K13" s="27">
        <v>1510927</v>
      </c>
      <c r="L13" s="27">
        <v>1435048</v>
      </c>
      <c r="M13" s="27">
        <v>1714341</v>
      </c>
      <c r="N13" s="27">
        <v>1968156</v>
      </c>
      <c r="O13" s="27">
        <v>1553943.3942249999</v>
      </c>
      <c r="P13" s="27">
        <v>1413153.1752680005</v>
      </c>
      <c r="Q13" s="27">
        <v>1489639.3867999993</v>
      </c>
      <c r="R13" s="27">
        <v>1583387.1693899999</v>
      </c>
      <c r="S13" s="27">
        <v>1904525.6043199999</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1073996.8699999999</v>
      </c>
      <c r="P14" s="27">
        <v>973841.62000000011</v>
      </c>
      <c r="Q14" s="27">
        <v>1021583.13</v>
      </c>
      <c r="R14" s="27">
        <v>1121216.54</v>
      </c>
      <c r="S14" s="27">
        <v>1439993.22</v>
      </c>
    </row>
    <row r="15" spans="1:19" ht="18.75" customHeight="1">
      <c r="A15" s="96" t="s">
        <v>89</v>
      </c>
      <c r="B15" s="97" t="s">
        <v>90</v>
      </c>
      <c r="C15" s="27">
        <v>0</v>
      </c>
      <c r="D15" s="27">
        <v>0</v>
      </c>
      <c r="E15" s="27">
        <v>0</v>
      </c>
      <c r="F15" s="27">
        <v>1237</v>
      </c>
      <c r="G15" s="27">
        <v>3856</v>
      </c>
      <c r="H15" s="27">
        <v>127564</v>
      </c>
      <c r="I15" s="27">
        <v>132560</v>
      </c>
      <c r="J15" s="27">
        <v>226539</v>
      </c>
      <c r="K15" s="27">
        <v>227817</v>
      </c>
      <c r="L15" s="27">
        <v>209502</v>
      </c>
      <c r="M15" s="27">
        <v>256714</v>
      </c>
      <c r="N15" s="27">
        <v>295573</v>
      </c>
      <c r="O15" s="27">
        <v>225572</v>
      </c>
      <c r="P15" s="27">
        <v>213163</v>
      </c>
      <c r="Q15" s="27">
        <v>216506</v>
      </c>
      <c r="R15" s="27">
        <v>213611</v>
      </c>
      <c r="S15" s="27">
        <v>175017.13</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971398</v>
      </c>
      <c r="D17" s="27">
        <v>717696</v>
      </c>
      <c r="E17" s="27">
        <v>798237</v>
      </c>
      <c r="F17" s="27">
        <v>940689</v>
      </c>
      <c r="G17" s="27">
        <v>796533</v>
      </c>
      <c r="H17" s="27">
        <v>856269</v>
      </c>
      <c r="I17" s="27">
        <v>897000</v>
      </c>
      <c r="J17" s="27">
        <v>778752</v>
      </c>
      <c r="K17" s="27">
        <v>873843</v>
      </c>
      <c r="L17" s="27">
        <v>985469</v>
      </c>
      <c r="M17" s="27">
        <v>991564</v>
      </c>
      <c r="N17" s="27">
        <v>1058813</v>
      </c>
      <c r="O17" s="27">
        <v>1067071.5968599999</v>
      </c>
      <c r="P17" s="27">
        <v>1072116.4414660002</v>
      </c>
      <c r="Q17" s="27">
        <v>1147846.4462900001</v>
      </c>
      <c r="R17" s="27">
        <v>1323844.7314200001</v>
      </c>
      <c r="S17" s="27">
        <v>1157714.07822</v>
      </c>
    </row>
    <row r="18" spans="1:19" ht="18.75" customHeight="1">
      <c r="A18" s="98">
        <v>2</v>
      </c>
      <c r="B18" s="97" t="s">
        <v>38</v>
      </c>
      <c r="C18" s="27">
        <v>901347.12</v>
      </c>
      <c r="D18" s="27">
        <v>945046.32</v>
      </c>
      <c r="E18" s="27">
        <v>858699.13</v>
      </c>
      <c r="F18" s="27">
        <v>957210.97</v>
      </c>
      <c r="G18" s="27">
        <v>1089331.3899999999</v>
      </c>
      <c r="H18" s="27">
        <v>1162927.51</v>
      </c>
      <c r="I18" s="27">
        <v>1097401.23</v>
      </c>
      <c r="J18" s="27">
        <v>1283384.5900000001</v>
      </c>
      <c r="K18" s="27">
        <v>1220861.8500000001</v>
      </c>
      <c r="L18" s="27">
        <v>1170124.78</v>
      </c>
      <c r="M18" s="27">
        <v>1340511.8700000001</v>
      </c>
      <c r="N18" s="27">
        <v>1626262.84</v>
      </c>
      <c r="O18" s="27">
        <v>265282.89693699998</v>
      </c>
      <c r="P18" s="27">
        <v>225397.095179</v>
      </c>
      <c r="Q18" s="27">
        <v>367747.06086999999</v>
      </c>
      <c r="R18" s="27">
        <v>378135.87063999998</v>
      </c>
      <c r="S18" s="27">
        <v>353621.82866</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787334.17</v>
      </c>
      <c r="D20" s="27">
        <v>792389.29</v>
      </c>
      <c r="E20" s="27">
        <v>738596.11</v>
      </c>
      <c r="F20" s="27">
        <v>793253.42</v>
      </c>
      <c r="G20" s="27">
        <v>920816.01</v>
      </c>
      <c r="H20" s="27">
        <v>852310.97</v>
      </c>
      <c r="I20" s="27">
        <v>926997.76</v>
      </c>
      <c r="J20" s="27">
        <v>1076231.1000000001</v>
      </c>
      <c r="K20" s="27">
        <v>999021.49</v>
      </c>
      <c r="L20" s="27">
        <v>960520.26</v>
      </c>
      <c r="M20" s="27">
        <v>1072194.9099999999</v>
      </c>
      <c r="N20" s="27">
        <v>1278668</v>
      </c>
      <c r="O20" s="27">
        <v>0</v>
      </c>
      <c r="P20" s="27">
        <v>0</v>
      </c>
      <c r="Q20" s="27">
        <v>0</v>
      </c>
      <c r="R20" s="27">
        <v>0</v>
      </c>
      <c r="S20" s="27">
        <v>0</v>
      </c>
    </row>
    <row r="21" spans="1:19" ht="18.75" customHeight="1">
      <c r="A21" s="93">
        <v>3</v>
      </c>
      <c r="B21" s="97" t="s">
        <v>40</v>
      </c>
      <c r="C21" s="27">
        <v>886472</v>
      </c>
      <c r="D21" s="27">
        <v>945647</v>
      </c>
      <c r="E21" s="27">
        <v>789163</v>
      </c>
      <c r="F21" s="27">
        <v>755925</v>
      </c>
      <c r="G21" s="27">
        <v>761945</v>
      </c>
      <c r="H21" s="27">
        <v>762960</v>
      </c>
      <c r="I21" s="27">
        <v>757534</v>
      </c>
      <c r="J21" s="27">
        <v>713838</v>
      </c>
      <c r="K21" s="27">
        <v>680295</v>
      </c>
      <c r="L21" s="27">
        <v>789501</v>
      </c>
      <c r="M21" s="27">
        <v>826528</v>
      </c>
      <c r="N21" s="27">
        <v>767641</v>
      </c>
      <c r="O21" s="27">
        <v>706783.87836700003</v>
      </c>
      <c r="P21" s="27">
        <v>744441.53213099996</v>
      </c>
      <c r="Q21" s="27">
        <v>694178.69276999997</v>
      </c>
      <c r="R21" s="27">
        <v>737935.10959999997</v>
      </c>
      <c r="S21" s="27">
        <v>738547.29657999997</v>
      </c>
    </row>
    <row r="22" spans="1:19" ht="18.75" customHeight="1">
      <c r="A22" s="96" t="s">
        <v>99</v>
      </c>
      <c r="B22" s="97" t="s">
        <v>57</v>
      </c>
      <c r="C22" s="27">
        <v>436246</v>
      </c>
      <c r="D22" s="27">
        <v>431600</v>
      </c>
      <c r="E22" s="27">
        <v>425678</v>
      </c>
      <c r="F22" s="27">
        <v>430299</v>
      </c>
      <c r="G22" s="27">
        <v>422141</v>
      </c>
      <c r="H22" s="27">
        <v>409018</v>
      </c>
      <c r="I22" s="27">
        <v>453887</v>
      </c>
      <c r="J22" s="27">
        <v>439436</v>
      </c>
      <c r="K22" s="27">
        <v>421931</v>
      </c>
      <c r="L22" s="27">
        <v>419387</v>
      </c>
      <c r="M22" s="27">
        <v>416105</v>
      </c>
      <c r="N22" s="27">
        <v>411129</v>
      </c>
      <c r="O22" s="27">
        <v>401104.70999999996</v>
      </c>
      <c r="P22" s="27">
        <v>398029.65</v>
      </c>
      <c r="Q22" s="27">
        <v>394125.88</v>
      </c>
      <c r="R22" s="27">
        <v>401482.85</v>
      </c>
      <c r="S22" s="27">
        <v>453848.53</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594197</v>
      </c>
      <c r="D24" s="27">
        <v>616584</v>
      </c>
      <c r="E24" s="27">
        <v>576694</v>
      </c>
      <c r="F24" s="27">
        <v>552377</v>
      </c>
      <c r="G24" s="27">
        <v>516033</v>
      </c>
      <c r="H24" s="27">
        <v>517742</v>
      </c>
      <c r="I24" s="27">
        <v>756010</v>
      </c>
      <c r="J24" s="27">
        <v>704895</v>
      </c>
      <c r="K24" s="27">
        <v>658736</v>
      </c>
      <c r="L24" s="27">
        <v>641671</v>
      </c>
      <c r="M24" s="27">
        <v>634122</v>
      </c>
      <c r="N24" s="27">
        <v>625327</v>
      </c>
      <c r="O24" s="27">
        <v>615498.77969000023</v>
      </c>
      <c r="P24" s="27">
        <v>556143.87574000005</v>
      </c>
      <c r="Q24" s="27">
        <v>412369.05125999998</v>
      </c>
      <c r="R24" s="27">
        <v>482415.12098000001</v>
      </c>
      <c r="S24" s="27">
        <v>909466.66572000005</v>
      </c>
    </row>
    <row r="25" spans="1:19" ht="18.75" customHeight="1">
      <c r="A25" s="93">
        <v>5</v>
      </c>
      <c r="B25" s="97" t="s">
        <v>42</v>
      </c>
      <c r="C25" s="27">
        <v>13017</v>
      </c>
      <c r="D25" s="27">
        <v>13976</v>
      </c>
      <c r="E25" s="27">
        <v>13096</v>
      </c>
      <c r="F25" s="27">
        <v>7171</v>
      </c>
      <c r="G25" s="27">
        <v>6952</v>
      </c>
      <c r="H25" s="27">
        <v>8052</v>
      </c>
      <c r="I25" s="27">
        <v>12553</v>
      </c>
      <c r="J25" s="27">
        <v>8037</v>
      </c>
      <c r="K25" s="27">
        <v>10548</v>
      </c>
      <c r="L25" s="27">
        <v>10100</v>
      </c>
      <c r="M25" s="27">
        <v>5511</v>
      </c>
      <c r="N25" s="27">
        <v>2945</v>
      </c>
      <c r="O25" s="27">
        <v>3982.4337180000002</v>
      </c>
      <c r="P25" s="27">
        <v>4500.114372</v>
      </c>
      <c r="Q25" s="27">
        <v>8159.6915799999997</v>
      </c>
      <c r="R25" s="27">
        <v>3976.0744199999999</v>
      </c>
      <c r="S25" s="27">
        <v>1977.59422</v>
      </c>
    </row>
    <row r="26" spans="1:19" ht="18.75" customHeight="1">
      <c r="A26" s="93">
        <v>6</v>
      </c>
      <c r="B26" s="97" t="s">
        <v>43</v>
      </c>
      <c r="C26" s="27">
        <v>37669</v>
      </c>
      <c r="D26" s="27">
        <v>13114</v>
      </c>
      <c r="E26" s="27">
        <v>6891</v>
      </c>
      <c r="F26" s="27">
        <v>31231</v>
      </c>
      <c r="G26" s="27">
        <v>20910</v>
      </c>
      <c r="H26" s="27">
        <v>19650</v>
      </c>
      <c r="I26" s="27">
        <v>35592</v>
      </c>
      <c r="J26" s="27">
        <v>35264</v>
      </c>
      <c r="K26" s="27">
        <v>31308</v>
      </c>
      <c r="L26" s="27">
        <v>35690</v>
      </c>
      <c r="M26" s="27">
        <v>28119</v>
      </c>
      <c r="N26" s="27">
        <v>31177</v>
      </c>
      <c r="O26" s="27">
        <v>27175.756655000005</v>
      </c>
      <c r="P26" s="27">
        <v>27702.069956000003</v>
      </c>
      <c r="Q26" s="27">
        <v>22835.064999999999</v>
      </c>
      <c r="R26" s="27">
        <v>20894.08467</v>
      </c>
      <c r="S26" s="27">
        <v>26202.714319999999</v>
      </c>
    </row>
    <row r="27" spans="1:19" ht="18.75" customHeight="1">
      <c r="A27" s="93">
        <v>7</v>
      </c>
      <c r="B27" s="97" t="s">
        <v>60</v>
      </c>
      <c r="C27" s="27">
        <v>181728</v>
      </c>
      <c r="D27" s="27">
        <v>105229</v>
      </c>
      <c r="E27" s="27">
        <v>200622</v>
      </c>
      <c r="F27" s="27">
        <v>40840</v>
      </c>
      <c r="G27" s="27">
        <v>82924</v>
      </c>
      <c r="H27" s="27">
        <v>71539</v>
      </c>
      <c r="I27" s="27">
        <v>36741</v>
      </c>
      <c r="J27" s="27">
        <v>125338</v>
      </c>
      <c r="K27" s="27">
        <v>52740</v>
      </c>
      <c r="L27" s="27">
        <v>22556</v>
      </c>
      <c r="M27" s="27">
        <v>79051</v>
      </c>
      <c r="N27" s="27">
        <v>101660</v>
      </c>
      <c r="O27" s="27">
        <v>179127.62705999997</v>
      </c>
      <c r="P27" s="27">
        <v>41255.656261999997</v>
      </c>
      <c r="Q27" s="27">
        <v>22785.98878</v>
      </c>
      <c r="R27" s="27">
        <v>19417.515340000002</v>
      </c>
      <c r="S27" s="27">
        <v>39842.497929999998</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4254984.8</v>
      </c>
      <c r="D31" s="27">
        <v>4451460.2490680004</v>
      </c>
      <c r="E31" s="27">
        <v>4492915.2645901488</v>
      </c>
      <c r="F31" s="27">
        <v>4720067.3826720007</v>
      </c>
      <c r="G31" s="27">
        <v>4982868.5126720015</v>
      </c>
      <c r="H31" s="27">
        <v>4831451.5999999996</v>
      </c>
      <c r="I31" s="27">
        <v>4934861.7842453448</v>
      </c>
      <c r="J31" s="27">
        <v>5102260.3776442185</v>
      </c>
      <c r="K31" s="27">
        <v>5179369.7872116407</v>
      </c>
      <c r="L31" s="27">
        <v>5163893.156893746</v>
      </c>
      <c r="M31" s="27">
        <v>5175915.1909602899</v>
      </c>
      <c r="N31" s="27">
        <v>5173616.7275342336</v>
      </c>
      <c r="O31" s="27">
        <v>5287069.3400382232</v>
      </c>
      <c r="P31" s="27">
        <v>5251500.9444432762</v>
      </c>
      <c r="Q31" s="27">
        <v>5629956.8356599994</v>
      </c>
      <c r="R31" s="27">
        <v>5255386.8138999995</v>
      </c>
      <c r="S31" s="27">
        <v>5553051.5240100008</v>
      </c>
    </row>
    <row r="32" spans="1:19" s="50" customFormat="1" ht="18.75" customHeight="1">
      <c r="A32" s="66" t="s">
        <v>75</v>
      </c>
      <c r="B32" s="106" t="s">
        <v>168</v>
      </c>
      <c r="C32" s="27">
        <v>1972020</v>
      </c>
      <c r="D32" s="27">
        <v>2096680</v>
      </c>
      <c r="E32" s="27">
        <v>2096680</v>
      </c>
      <c r="F32" s="27">
        <v>2096680</v>
      </c>
      <c r="G32" s="27">
        <v>2096680</v>
      </c>
      <c r="H32" s="27">
        <v>2096680</v>
      </c>
      <c r="I32" s="27">
        <v>2096680</v>
      </c>
      <c r="J32" s="27">
        <v>2096680</v>
      </c>
      <c r="K32" s="27">
        <v>2096680</v>
      </c>
      <c r="L32" s="27">
        <v>2096680</v>
      </c>
      <c r="M32" s="27">
        <v>2096680</v>
      </c>
      <c r="N32" s="27">
        <v>2096680</v>
      </c>
      <c r="O32" s="27">
        <v>2096680</v>
      </c>
      <c r="P32" s="27">
        <v>2096680</v>
      </c>
      <c r="Q32" s="27">
        <v>2096680</v>
      </c>
      <c r="R32" s="27">
        <v>2096680</v>
      </c>
      <c r="S32" s="27">
        <v>2096680</v>
      </c>
    </row>
    <row r="33" spans="1:19" s="50" customFormat="1" ht="18.75" customHeight="1">
      <c r="A33" s="66" t="s">
        <v>89</v>
      </c>
      <c r="B33" s="106" t="s">
        <v>169</v>
      </c>
      <c r="C33" s="27">
        <v>1581166.42</v>
      </c>
      <c r="D33" s="27">
        <v>1681118.862672</v>
      </c>
      <c r="E33" s="27">
        <v>1681118.862672</v>
      </c>
      <c r="F33" s="27">
        <v>1681118.862672</v>
      </c>
      <c r="G33" s="27">
        <v>1681118.862672</v>
      </c>
      <c r="H33" s="27">
        <v>1681118.86</v>
      </c>
      <c r="I33" s="27">
        <v>1681118.86</v>
      </c>
      <c r="J33" s="27">
        <v>1681118.86</v>
      </c>
      <c r="K33" s="27">
        <v>1681118.86</v>
      </c>
      <c r="L33" s="27">
        <v>1681118.86</v>
      </c>
      <c r="M33" s="27">
        <v>1681118.86</v>
      </c>
      <c r="N33" s="27">
        <v>1681118.86</v>
      </c>
      <c r="O33" s="27">
        <v>1681118.86</v>
      </c>
      <c r="P33" s="27">
        <v>1681118.86</v>
      </c>
      <c r="Q33" s="27">
        <v>1681118.86</v>
      </c>
      <c r="R33" s="27">
        <v>1681118.86</v>
      </c>
      <c r="S33" s="27">
        <v>1681118.86</v>
      </c>
    </row>
    <row r="34" spans="1:19" s="50" customFormat="1" ht="18.75" customHeight="1">
      <c r="A34" s="66" t="s">
        <v>100</v>
      </c>
      <c r="B34" s="106" t="s">
        <v>170</v>
      </c>
      <c r="C34" s="27">
        <v>189983.39</v>
      </c>
      <c r="D34" s="27">
        <v>201993.06639599998</v>
      </c>
      <c r="E34" s="27">
        <v>201993.06639599998</v>
      </c>
      <c r="F34" s="27">
        <v>783958.36</v>
      </c>
      <c r="G34" s="27">
        <v>783958.36</v>
      </c>
      <c r="H34" s="27">
        <v>938360.43</v>
      </c>
      <c r="I34" s="27">
        <v>972690.15834000008</v>
      </c>
      <c r="J34" s="27">
        <v>1008269.1783400001</v>
      </c>
      <c r="K34" s="27">
        <v>1060691.4509400001</v>
      </c>
      <c r="L34" s="27">
        <v>1128577.62824</v>
      </c>
      <c r="M34" s="27">
        <v>1189367.0955399999</v>
      </c>
      <c r="N34" s="27">
        <v>1242628.2913400002</v>
      </c>
      <c r="O34" s="27">
        <v>1259546.45884</v>
      </c>
      <c r="P34" s="27">
        <v>1263169.3088400001</v>
      </c>
      <c r="Q34" s="27">
        <v>1290459.8088400001</v>
      </c>
      <c r="R34" s="27">
        <v>1318559.8388400001</v>
      </c>
      <c r="S34" s="27">
        <v>1330029.5388400001</v>
      </c>
    </row>
    <row r="35" spans="1:19" s="50" customFormat="1" ht="18.75" customHeight="1">
      <c r="A35" s="66" t="s">
        <v>101</v>
      </c>
      <c r="B35" s="106" t="s">
        <v>171</v>
      </c>
      <c r="C35" s="27">
        <v>0</v>
      </c>
      <c r="D35" s="27">
        <v>0</v>
      </c>
      <c r="E35" s="27">
        <v>0</v>
      </c>
      <c r="F35" s="27">
        <v>0</v>
      </c>
      <c r="G35" s="27">
        <v>72084.87</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511814.99</v>
      </c>
      <c r="D36" s="27">
        <v>471668.32</v>
      </c>
      <c r="E36" s="27">
        <v>513123.33552214858</v>
      </c>
      <c r="F36" s="27">
        <v>158310.16</v>
      </c>
      <c r="G36" s="27">
        <v>349026.42000000016</v>
      </c>
      <c r="H36" s="27">
        <v>115292.31</v>
      </c>
      <c r="I36" s="27">
        <v>184372.76590534265</v>
      </c>
      <c r="J36" s="27">
        <v>316192.33930421981</v>
      </c>
      <c r="K36" s="27">
        <v>340879.47627163725</v>
      </c>
      <c r="L36" s="27">
        <v>257516.66865374532</v>
      </c>
      <c r="M36" s="27">
        <v>208749.23542028759</v>
      </c>
      <c r="N36" s="27">
        <v>153189.57619423349</v>
      </c>
      <c r="O36" s="27">
        <v>249724.02119821601</v>
      </c>
      <c r="P36" s="27">
        <v>210532.77560327295</v>
      </c>
      <c r="Q36" s="27">
        <v>561698.16682000004</v>
      </c>
      <c r="R36" s="27">
        <v>159028.11506000001</v>
      </c>
      <c r="S36" s="27">
        <v>445223.12517000001</v>
      </c>
    </row>
    <row r="37" spans="1:19" s="50" customFormat="1" ht="18.75" customHeight="1">
      <c r="A37" s="49">
        <v>2</v>
      </c>
      <c r="B37" s="106" t="s">
        <v>173</v>
      </c>
      <c r="C37" s="27">
        <v>1520357.66</v>
      </c>
      <c r="D37" s="27">
        <v>1407432.1967500001</v>
      </c>
      <c r="E37" s="27">
        <v>1325789.0772600002</v>
      </c>
      <c r="F37" s="27">
        <v>611100.79</v>
      </c>
      <c r="G37" s="27">
        <v>471086.18999999994</v>
      </c>
      <c r="H37" s="27">
        <v>386784.54221600003</v>
      </c>
      <c r="I37" s="27">
        <v>451675.12221723003</v>
      </c>
      <c r="J37" s="27">
        <v>406824.42500923004</v>
      </c>
      <c r="K37" s="27">
        <v>427238.42310994858</v>
      </c>
      <c r="L37" s="27">
        <v>574398.38830511633</v>
      </c>
      <c r="M37" s="27">
        <v>577628.22322109062</v>
      </c>
      <c r="N37" s="27">
        <v>501616.09566582984</v>
      </c>
      <c r="O37" s="27">
        <v>304178.36118782987</v>
      </c>
      <c r="P37" s="27">
        <v>342224.02699082985</v>
      </c>
      <c r="Q37" s="27">
        <v>355602.58519000001</v>
      </c>
      <c r="R37" s="27">
        <v>342567.70613000001</v>
      </c>
      <c r="S37" s="27">
        <v>284893.41106999997</v>
      </c>
    </row>
    <row r="38" spans="1:19" s="50" customFormat="1" ht="18.75" customHeight="1">
      <c r="A38" s="49">
        <v>3</v>
      </c>
      <c r="B38" s="106" t="s">
        <v>174</v>
      </c>
      <c r="C38" s="27">
        <v>764434.51</v>
      </c>
      <c r="D38" s="27">
        <v>395776.80026400002</v>
      </c>
      <c r="E38" s="27">
        <v>637983.04692800005</v>
      </c>
      <c r="F38" s="27">
        <v>663052.15999999992</v>
      </c>
      <c r="G38" s="27">
        <v>93292.68</v>
      </c>
      <c r="H38" s="27">
        <v>312904.95999999996</v>
      </c>
      <c r="I38" s="27">
        <v>1196909.1022620006</v>
      </c>
      <c r="J38" s="27">
        <v>1193182.3028376671</v>
      </c>
      <c r="K38" s="27">
        <v>1096161.640524351</v>
      </c>
      <c r="L38" s="27">
        <v>1021997.0464474158</v>
      </c>
      <c r="M38" s="27">
        <v>1037832.8215390821</v>
      </c>
      <c r="N38" s="27">
        <v>1655273.327983947</v>
      </c>
      <c r="O38" s="27">
        <v>1471339.4594437564</v>
      </c>
      <c r="P38" s="27">
        <v>1376295.90389898</v>
      </c>
      <c r="Q38" s="27">
        <v>1199342.36524</v>
      </c>
      <c r="R38" s="27">
        <v>1145319.0783599999</v>
      </c>
      <c r="S38" s="27">
        <v>3641968.3784500002</v>
      </c>
    </row>
    <row r="39" spans="1:19" s="50" customFormat="1" ht="18.75" customHeight="1">
      <c r="A39" s="49">
        <v>4</v>
      </c>
      <c r="B39" s="106" t="s">
        <v>175</v>
      </c>
      <c r="C39" s="27">
        <v>0</v>
      </c>
      <c r="D39" s="27">
        <v>0</v>
      </c>
      <c r="E39" s="27">
        <v>0</v>
      </c>
      <c r="F39" s="27">
        <v>0</v>
      </c>
      <c r="G39" s="27">
        <v>0</v>
      </c>
      <c r="H39" s="27">
        <v>172.42</v>
      </c>
      <c r="I39" s="27">
        <v>180.68240800000004</v>
      </c>
      <c r="J39" s="27">
        <v>164.79003699999998</v>
      </c>
      <c r="K39" s="27">
        <v>172.30945599999998</v>
      </c>
      <c r="L39" s="27">
        <v>180.360412</v>
      </c>
      <c r="M39" s="27">
        <v>0</v>
      </c>
      <c r="N39" s="27">
        <v>0</v>
      </c>
      <c r="O39" s="27">
        <v>0</v>
      </c>
      <c r="P39" s="27">
        <v>295.00005408000004</v>
      </c>
      <c r="Q39" s="27">
        <v>0</v>
      </c>
      <c r="R39" s="27">
        <v>0</v>
      </c>
      <c r="S39" s="27">
        <v>0</v>
      </c>
    </row>
    <row r="40" spans="1:19" s="50" customFormat="1" ht="18.75" customHeight="1">
      <c r="A40" s="49">
        <v>5</v>
      </c>
      <c r="B40" s="106" t="s">
        <v>176</v>
      </c>
      <c r="C40" s="27">
        <v>0</v>
      </c>
      <c r="D40" s="27">
        <v>0</v>
      </c>
      <c r="E40" s="27">
        <v>0</v>
      </c>
      <c r="F40" s="27">
        <v>504.55</v>
      </c>
      <c r="G40" s="27">
        <v>370.48</v>
      </c>
      <c r="H40" s="27">
        <v>326.42</v>
      </c>
      <c r="I40" s="27">
        <v>199.97430400000007</v>
      </c>
      <c r="J40" s="27">
        <v>0</v>
      </c>
      <c r="K40" s="27">
        <v>0</v>
      </c>
      <c r="L40" s="27">
        <v>0</v>
      </c>
      <c r="M40" s="27">
        <v>0</v>
      </c>
      <c r="N40" s="27">
        <v>0</v>
      </c>
      <c r="O40" s="27">
        <v>0</v>
      </c>
      <c r="P40" s="27">
        <v>0</v>
      </c>
      <c r="Q40" s="27">
        <v>0</v>
      </c>
      <c r="R40" s="27">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27">
        <v>232550.53</v>
      </c>
      <c r="D42" s="27">
        <v>157341.59480799999</v>
      </c>
      <c r="E42" s="27">
        <v>67432.127688000008</v>
      </c>
      <c r="F42" s="27">
        <v>0</v>
      </c>
      <c r="G42" s="27">
        <v>0</v>
      </c>
      <c r="H42" s="27">
        <v>0</v>
      </c>
      <c r="I42" s="27">
        <v>540000</v>
      </c>
      <c r="J42" s="27">
        <v>480000</v>
      </c>
      <c r="K42" s="27">
        <v>420000</v>
      </c>
      <c r="L42" s="27">
        <v>360000</v>
      </c>
      <c r="M42" s="27">
        <v>574770</v>
      </c>
      <c r="N42" s="27">
        <v>800766.5</v>
      </c>
      <c r="O42" s="27">
        <v>682204.5</v>
      </c>
      <c r="P42" s="27">
        <v>764664.5</v>
      </c>
      <c r="Q42" s="27">
        <v>567782</v>
      </c>
      <c r="R42" s="27">
        <v>535670</v>
      </c>
      <c r="S42" s="51">
        <v>2429720.52</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0</v>
      </c>
      <c r="D45" s="51">
        <v>0</v>
      </c>
      <c r="E45" s="51">
        <v>0</v>
      </c>
      <c r="F45" s="51">
        <v>0</v>
      </c>
      <c r="G45" s="51">
        <v>0</v>
      </c>
      <c r="H45" s="51">
        <v>1747399.0699999998</v>
      </c>
      <c r="I45" s="27">
        <v>2990668.25</v>
      </c>
      <c r="J45" s="27">
        <v>2899122.04</v>
      </c>
      <c r="K45" s="27">
        <v>2994492.16</v>
      </c>
      <c r="L45" s="27">
        <v>3150954.9</v>
      </c>
      <c r="M45" s="27">
        <v>3144019.4899999998</v>
      </c>
      <c r="N45" s="27">
        <v>3009267</v>
      </c>
      <c r="O45" s="27">
        <v>2820514.11</v>
      </c>
      <c r="P45" s="27">
        <v>2982638.23</v>
      </c>
      <c r="Q45" s="27">
        <v>3293593.5257300003</v>
      </c>
      <c r="R45" s="27">
        <v>2325230.0500000003</v>
      </c>
      <c r="S45" s="51">
        <v>1466004.2299999997</v>
      </c>
    </row>
    <row r="46" spans="1:19" ht="39.950000000000003" customHeight="1">
      <c r="A46" s="112" t="s">
        <v>89</v>
      </c>
      <c r="B46" s="111" t="s">
        <v>188</v>
      </c>
      <c r="C46" s="51">
        <v>0</v>
      </c>
      <c r="D46" s="51">
        <v>0</v>
      </c>
      <c r="E46" s="51">
        <v>0</v>
      </c>
      <c r="F46" s="51">
        <v>0</v>
      </c>
      <c r="G46" s="51">
        <v>0</v>
      </c>
      <c r="H46" s="51">
        <v>1747399.0699999998</v>
      </c>
      <c r="I46" s="27">
        <v>2990209.04</v>
      </c>
      <c r="J46" s="27">
        <v>2899121.92</v>
      </c>
      <c r="K46" s="27">
        <v>2994491.74</v>
      </c>
      <c r="L46" s="27">
        <v>3150954.86</v>
      </c>
      <c r="M46" s="27">
        <v>3144112.06</v>
      </c>
      <c r="N46" s="27">
        <v>3009275.6799999997</v>
      </c>
      <c r="O46" s="27">
        <v>2820513.98</v>
      </c>
      <c r="P46" s="27">
        <v>2982605.14</v>
      </c>
      <c r="Q46" s="27">
        <v>3293442.46</v>
      </c>
      <c r="R46" s="27">
        <v>2325228.62</v>
      </c>
      <c r="S46" s="51">
        <v>1464763.08</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51">
        <v>0</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51">
        <v>0</v>
      </c>
    </row>
    <row r="50" spans="1:19" ht="39.950000000000003" customHeight="1">
      <c r="A50" s="116" t="s">
        <v>97</v>
      </c>
      <c r="B50" s="115" t="s">
        <v>179</v>
      </c>
      <c r="C50" s="51">
        <v>0</v>
      </c>
      <c r="D50" s="51">
        <v>0</v>
      </c>
      <c r="E50" s="51">
        <v>0</v>
      </c>
      <c r="F50" s="51">
        <v>0</v>
      </c>
      <c r="G50" s="51">
        <v>0</v>
      </c>
      <c r="H50" s="51">
        <v>0</v>
      </c>
      <c r="I50" s="27">
        <v>68962.2</v>
      </c>
      <c r="J50" s="27">
        <v>132123.03999999998</v>
      </c>
      <c r="K50" s="27">
        <v>74222.09</v>
      </c>
      <c r="L50" s="27">
        <v>106280.02</v>
      </c>
      <c r="M50" s="27">
        <v>167882.66999999998</v>
      </c>
      <c r="N50" s="27">
        <v>174071.46000000002</v>
      </c>
      <c r="O50" s="27">
        <v>162343.73999999996</v>
      </c>
      <c r="P50" s="27">
        <v>130572.96</v>
      </c>
      <c r="Q50" s="27">
        <v>150291.13</v>
      </c>
      <c r="R50" s="27">
        <v>184884.92</v>
      </c>
      <c r="S50" s="51">
        <v>220006.99</v>
      </c>
    </row>
    <row r="51" spans="1:19" ht="39.950000000000003" customHeight="1">
      <c r="A51" s="116" t="s">
        <v>98</v>
      </c>
      <c r="B51" s="115" t="s">
        <v>178</v>
      </c>
      <c r="C51" s="51">
        <v>0</v>
      </c>
      <c r="D51" s="51">
        <v>0</v>
      </c>
      <c r="E51" s="51">
        <v>0</v>
      </c>
      <c r="F51" s="51">
        <v>0</v>
      </c>
      <c r="G51" s="51">
        <v>0</v>
      </c>
      <c r="H51" s="51">
        <v>0</v>
      </c>
      <c r="I51" s="27">
        <v>68962.2</v>
      </c>
      <c r="J51" s="27">
        <v>132123.03999999998</v>
      </c>
      <c r="K51" s="27">
        <v>74222.09</v>
      </c>
      <c r="L51" s="27">
        <v>106280.02</v>
      </c>
      <c r="M51" s="27">
        <v>167882.66999999998</v>
      </c>
      <c r="N51" s="27">
        <v>174071.46000000002</v>
      </c>
      <c r="O51" s="27">
        <v>162343.73999999996</v>
      </c>
      <c r="P51" s="27">
        <v>130572.96</v>
      </c>
      <c r="Q51" s="27">
        <v>150291.13</v>
      </c>
      <c r="R51" s="27">
        <v>184884.92</v>
      </c>
      <c r="S51" s="51">
        <v>220006.99</v>
      </c>
    </row>
    <row r="52" spans="1:19" ht="39.950000000000003" customHeight="1">
      <c r="A52" s="116" t="s">
        <v>147</v>
      </c>
      <c r="B52" s="115" t="s">
        <v>216</v>
      </c>
      <c r="C52" s="27">
        <v>0</v>
      </c>
      <c r="D52" s="27">
        <v>0</v>
      </c>
      <c r="E52" s="27">
        <v>0</v>
      </c>
      <c r="F52" s="27">
        <v>0</v>
      </c>
      <c r="G52" s="27">
        <v>0</v>
      </c>
      <c r="H52" s="27">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0</v>
      </c>
      <c r="D54" s="51">
        <v>0</v>
      </c>
      <c r="E54" s="51">
        <v>0</v>
      </c>
      <c r="F54" s="51">
        <v>0</v>
      </c>
      <c r="G54" s="51">
        <v>0</v>
      </c>
      <c r="H54" s="51">
        <v>21215.1</v>
      </c>
      <c r="I54" s="27">
        <v>24305.22</v>
      </c>
      <c r="J54" s="27">
        <v>26517.910000000003</v>
      </c>
      <c r="K54" s="27">
        <v>25606.69</v>
      </c>
      <c r="L54" s="27">
        <v>29036.840000000004</v>
      </c>
      <c r="M54" s="27">
        <v>24530.3</v>
      </c>
      <c r="N54" s="27">
        <v>25304.739999999998</v>
      </c>
      <c r="O54" s="27">
        <v>21823.22</v>
      </c>
      <c r="P54" s="27">
        <v>15887.3</v>
      </c>
      <c r="Q54" s="27">
        <v>49826.8</v>
      </c>
      <c r="R54" s="27">
        <v>86521.83</v>
      </c>
      <c r="S54" s="51">
        <v>110164.8979</v>
      </c>
    </row>
    <row r="55" spans="1:19" ht="39.950000000000003" customHeight="1">
      <c r="A55" s="114" t="s">
        <v>103</v>
      </c>
      <c r="B55" s="113" t="s">
        <v>192</v>
      </c>
      <c r="C55" s="51">
        <v>0</v>
      </c>
      <c r="D55" s="51">
        <v>0</v>
      </c>
      <c r="E55" s="51">
        <v>0</v>
      </c>
      <c r="F55" s="51">
        <v>0</v>
      </c>
      <c r="G55" s="51">
        <v>0</v>
      </c>
      <c r="H55" s="51">
        <v>21125.1</v>
      </c>
      <c r="I55" s="27">
        <v>24305.22</v>
      </c>
      <c r="J55" s="27">
        <v>26517.91</v>
      </c>
      <c r="K55" s="27">
        <v>25606.66</v>
      </c>
      <c r="L55" s="27">
        <v>29036.76</v>
      </c>
      <c r="M55" s="27">
        <v>24530.27</v>
      </c>
      <c r="N55" s="27">
        <v>25304.69</v>
      </c>
      <c r="O55" s="27">
        <v>21823.19</v>
      </c>
      <c r="P55" s="27">
        <v>15887.31</v>
      </c>
      <c r="Q55" s="27">
        <v>49952.41</v>
      </c>
      <c r="R55" s="27">
        <v>86521.88</v>
      </c>
      <c r="S55" s="51">
        <v>110164.91</v>
      </c>
    </row>
    <row r="56" spans="1:19" ht="39.950000000000003" customHeight="1">
      <c r="A56" s="114" t="s">
        <v>145</v>
      </c>
      <c r="B56" s="113" t="s">
        <v>180</v>
      </c>
      <c r="C56" s="51">
        <v>202596.28</v>
      </c>
      <c r="D56" s="51">
        <v>111672.24</v>
      </c>
      <c r="E56" s="51">
        <v>83048.52</v>
      </c>
      <c r="F56" s="51">
        <v>100773</v>
      </c>
      <c r="G56" s="51">
        <v>60240</v>
      </c>
      <c r="H56" s="51">
        <v>15095.68</v>
      </c>
      <c r="I56" s="27">
        <v>32770.199999999997</v>
      </c>
      <c r="J56" s="27">
        <v>50189.86</v>
      </c>
      <c r="K56" s="27">
        <v>70934.429999999993</v>
      </c>
      <c r="L56" s="27">
        <v>96869.57</v>
      </c>
      <c r="M56" s="27">
        <v>197467.46</v>
      </c>
      <c r="N56" s="27">
        <v>196588.42</v>
      </c>
      <c r="O56" s="27">
        <v>151823.64000000001</v>
      </c>
      <c r="P56" s="27">
        <v>121730.1</v>
      </c>
      <c r="Q56" s="27">
        <v>95530.35</v>
      </c>
      <c r="R56" s="27">
        <v>109788.22</v>
      </c>
      <c r="S56" s="51">
        <v>214366</v>
      </c>
    </row>
    <row r="57" spans="1:19" ht="39.950000000000003" customHeight="1">
      <c r="A57" s="114" t="s">
        <v>146</v>
      </c>
      <c r="B57" s="113" t="s">
        <v>181</v>
      </c>
      <c r="C57" s="51">
        <v>202596.28</v>
      </c>
      <c r="D57" s="51">
        <v>111672.24</v>
      </c>
      <c r="E57" s="51">
        <v>83048.52</v>
      </c>
      <c r="F57" s="51">
        <v>100773</v>
      </c>
      <c r="G57" s="51">
        <v>60240</v>
      </c>
      <c r="H57" s="51">
        <v>15095.68</v>
      </c>
      <c r="I57" s="27">
        <v>32770.199999999997</v>
      </c>
      <c r="J57" s="27">
        <v>50189.86</v>
      </c>
      <c r="K57" s="27">
        <v>70934.429999999993</v>
      </c>
      <c r="L57" s="27">
        <v>96869.57</v>
      </c>
      <c r="M57" s="27">
        <v>197467.46</v>
      </c>
      <c r="N57" s="27">
        <v>196588.42</v>
      </c>
      <c r="O57" s="27">
        <v>151823.64000000001</v>
      </c>
      <c r="P57" s="27">
        <v>121730.1</v>
      </c>
      <c r="Q57" s="27">
        <v>95530.35</v>
      </c>
      <c r="R57" s="27">
        <v>109788.22</v>
      </c>
      <c r="S57" s="51">
        <v>214366</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27">
        <v>0</v>
      </c>
      <c r="D60" s="27">
        <v>0</v>
      </c>
      <c r="E60" s="27">
        <v>0</v>
      </c>
      <c r="F60" s="27">
        <v>0</v>
      </c>
      <c r="G60" s="27">
        <v>0</v>
      </c>
      <c r="H60" s="27">
        <v>0</v>
      </c>
      <c r="I60" s="27">
        <v>0</v>
      </c>
      <c r="J60" s="27">
        <v>113349.97</v>
      </c>
      <c r="K60" s="27">
        <v>115903.87999999999</v>
      </c>
      <c r="L60" s="27">
        <v>-21993.199999999997</v>
      </c>
      <c r="M60" s="27">
        <v>17963.53</v>
      </c>
      <c r="N60" s="27">
        <v>-12411.660000000002</v>
      </c>
      <c r="O60" s="27">
        <v>16408.650000000001</v>
      </c>
      <c r="P60" s="27">
        <v>180856.14</v>
      </c>
      <c r="Q60" s="27">
        <v>175843.48</v>
      </c>
      <c r="R60" s="27">
        <v>170733.2</v>
      </c>
      <c r="S60" s="51">
        <v>237617.34</v>
      </c>
    </row>
    <row r="61" spans="1:19" ht="39.950000000000003" customHeight="1">
      <c r="A61" s="117" t="s">
        <v>152</v>
      </c>
      <c r="B61" s="118" t="s">
        <v>185</v>
      </c>
      <c r="C61" s="51">
        <v>0</v>
      </c>
      <c r="D61" s="51">
        <v>0</v>
      </c>
      <c r="E61" s="51">
        <v>0</v>
      </c>
      <c r="F61" s="51">
        <v>0</v>
      </c>
      <c r="G61" s="51">
        <v>0</v>
      </c>
      <c r="H61" s="51">
        <v>0</v>
      </c>
      <c r="I61" s="27">
        <v>0</v>
      </c>
      <c r="J61" s="27">
        <v>113349.97</v>
      </c>
      <c r="K61" s="27">
        <v>115903.87999999999</v>
      </c>
      <c r="L61" s="27">
        <v>-21993.199999999997</v>
      </c>
      <c r="M61" s="27">
        <v>17963.53</v>
      </c>
      <c r="N61" s="27">
        <v>-12411.660000000002</v>
      </c>
      <c r="O61" s="27">
        <v>16408.650000000001</v>
      </c>
      <c r="P61" s="27">
        <v>180856.14</v>
      </c>
      <c r="Q61" s="27">
        <v>175843.48</v>
      </c>
      <c r="R61" s="27">
        <v>170733.2</v>
      </c>
      <c r="S61" s="51">
        <v>237617.34</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27">
        <v>0</v>
      </c>
      <c r="D64" s="27">
        <v>0</v>
      </c>
      <c r="E64" s="27">
        <v>0</v>
      </c>
      <c r="F64" s="27">
        <v>0</v>
      </c>
      <c r="G64" s="27">
        <v>0</v>
      </c>
      <c r="H64" s="27">
        <v>0</v>
      </c>
      <c r="I64" s="27">
        <v>0</v>
      </c>
      <c r="J64" s="27">
        <v>0</v>
      </c>
      <c r="K64" s="27">
        <v>4315.0600000000004</v>
      </c>
      <c r="L64" s="27">
        <v>2799.7</v>
      </c>
      <c r="M64" s="27">
        <v>0</v>
      </c>
      <c r="N64" s="27">
        <v>2689.04</v>
      </c>
      <c r="O64" s="27">
        <v>4864.12</v>
      </c>
      <c r="P64" s="27">
        <v>2173.7500000000005</v>
      </c>
      <c r="Q64" s="27">
        <v>2958.9</v>
      </c>
      <c r="R64" s="27">
        <v>3890.13</v>
      </c>
      <c r="S64" s="51">
        <v>1701.32</v>
      </c>
    </row>
    <row r="65" spans="1:19" ht="39.950000000000003" customHeight="1">
      <c r="A65" s="119" t="s">
        <v>156</v>
      </c>
      <c r="B65" s="120" t="s">
        <v>184</v>
      </c>
      <c r="C65" s="51">
        <v>0</v>
      </c>
      <c r="D65" s="51">
        <v>0</v>
      </c>
      <c r="E65" s="51">
        <v>0</v>
      </c>
      <c r="F65" s="51">
        <v>0</v>
      </c>
      <c r="G65" s="51">
        <v>0</v>
      </c>
      <c r="H65" s="51">
        <v>0</v>
      </c>
      <c r="I65" s="51">
        <v>0</v>
      </c>
      <c r="J65" s="51">
        <v>0</v>
      </c>
      <c r="K65" s="51">
        <v>4315.0600000000004</v>
      </c>
      <c r="L65" s="51">
        <v>2799.7</v>
      </c>
      <c r="M65" s="51">
        <v>0</v>
      </c>
      <c r="N65" s="51">
        <v>2689.04</v>
      </c>
      <c r="O65" s="51">
        <v>4864.12</v>
      </c>
      <c r="P65" s="51">
        <v>2173.7500000000005</v>
      </c>
      <c r="Q65" s="51">
        <v>2958.9</v>
      </c>
      <c r="R65" s="51">
        <v>3890.13</v>
      </c>
      <c r="S65" s="51">
        <v>1701.32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11"/>
  <sheetViews>
    <sheetView showGridLines="0" topLeftCell="C1" zoomScale="85" zoomScaleNormal="85" workbookViewId="0">
      <pane ySplit="2" topLeftCell="A3699" activePane="bottomLeft" state="frozen"/>
      <selection activeCell="A3293" sqref="A3293"/>
      <selection pane="bottomLeft" activeCell="S99" sqref="S99"/>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v>103683.513528</v>
      </c>
      <c r="P22" s="37">
        <v>101013.33558</v>
      </c>
      <c r="Q22" s="37">
        <v>91063.14417</v>
      </c>
      <c r="R22" s="37">
        <v>93682.941401999997</v>
      </c>
      <c r="S22" s="37">
        <v>91692.903119999988</v>
      </c>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v>33965.182608000003</v>
      </c>
      <c r="P31" s="37">
        <v>33090.471880000005</v>
      </c>
      <c r="Q31" s="37">
        <v>29830.93662</v>
      </c>
      <c r="R31" s="37">
        <v>30689.143372000002</v>
      </c>
      <c r="S31" s="37">
        <v>30037.23632</v>
      </c>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v>0</v>
      </c>
      <c r="D96" s="8">
        <v>0</v>
      </c>
      <c r="E96" s="8">
        <v>0</v>
      </c>
      <c r="F96" s="8">
        <v>0</v>
      </c>
      <c r="G96" s="8">
        <v>0</v>
      </c>
      <c r="H96" s="8">
        <v>0</v>
      </c>
      <c r="I96" s="8">
        <v>0</v>
      </c>
      <c r="J96" s="8">
        <v>0</v>
      </c>
      <c r="K96" s="8">
        <v>0</v>
      </c>
      <c r="L96" s="8">
        <v>0</v>
      </c>
      <c r="M96" s="8">
        <v>0</v>
      </c>
      <c r="N96" s="11">
        <v>0</v>
      </c>
      <c r="O96" s="11">
        <v>137648.69613599998</v>
      </c>
      <c r="P96" s="11">
        <v>134103.80746000001</v>
      </c>
      <c r="Q96" s="11">
        <v>120894.08079000001</v>
      </c>
      <c r="R96" s="11">
        <v>124372.084774</v>
      </c>
      <c r="S96" s="11">
        <v>121730.13943999998</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19609.400000000001</v>
      </c>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v>0</v>
      </c>
      <c r="D114" s="37">
        <v>0</v>
      </c>
      <c r="E114" s="37">
        <v>0</v>
      </c>
      <c r="F114" s="37">
        <v>0</v>
      </c>
      <c r="G114" s="37">
        <v>0</v>
      </c>
      <c r="H114" s="37">
        <v>0</v>
      </c>
      <c r="I114" s="37">
        <v>0</v>
      </c>
      <c r="J114" s="37">
        <v>0</v>
      </c>
      <c r="K114" s="37">
        <v>0</v>
      </c>
      <c r="L114" s="37">
        <v>0</v>
      </c>
      <c r="M114" s="37">
        <v>0</v>
      </c>
      <c r="N114" s="37">
        <v>0</v>
      </c>
      <c r="O114" s="37"/>
      <c r="P114" s="37"/>
      <c r="Q114" s="37"/>
      <c r="R114" s="37"/>
      <c r="S114" s="37"/>
    </row>
    <row r="115" spans="2:19">
      <c r="B115" s="6">
        <v>2005</v>
      </c>
      <c r="C115" s="37">
        <v>0</v>
      </c>
      <c r="D115" s="37">
        <v>0</v>
      </c>
      <c r="E115" s="37">
        <v>0</v>
      </c>
      <c r="F115" s="37">
        <v>0</v>
      </c>
      <c r="G115" s="37">
        <v>0</v>
      </c>
      <c r="H115" s="37">
        <v>0</v>
      </c>
      <c r="I115" s="37">
        <v>3.8018771465661265</v>
      </c>
      <c r="J115" s="37">
        <v>3.8018771465661265</v>
      </c>
      <c r="K115" s="37">
        <v>3.8018771465661265</v>
      </c>
      <c r="L115" s="37">
        <v>3.8018771465661265</v>
      </c>
      <c r="M115" s="37">
        <v>3.8018771465661265</v>
      </c>
      <c r="N115" s="37">
        <v>3.8018771465661265</v>
      </c>
      <c r="O115" s="37">
        <v>3.88</v>
      </c>
      <c r="P115" s="37">
        <v>3.88</v>
      </c>
      <c r="Q115" s="37">
        <v>3.88</v>
      </c>
      <c r="R115" s="37">
        <v>3.88</v>
      </c>
      <c r="S115" s="37">
        <v>3.88</v>
      </c>
    </row>
    <row r="116" spans="2:19">
      <c r="B116" s="6">
        <v>2004</v>
      </c>
      <c r="C116" s="37">
        <v>0</v>
      </c>
      <c r="D116" s="37">
        <v>0</v>
      </c>
      <c r="E116" s="37">
        <v>0</v>
      </c>
      <c r="F116" s="37">
        <v>0</v>
      </c>
      <c r="G116" s="37">
        <v>0</v>
      </c>
      <c r="H116" s="37">
        <v>0</v>
      </c>
      <c r="I116" s="37">
        <v>266.38358797428549</v>
      </c>
      <c r="J116" s="37">
        <v>266.38358797428549</v>
      </c>
      <c r="K116" s="37">
        <v>266.38358797428549</v>
      </c>
      <c r="L116" s="37">
        <v>266.38358797428549</v>
      </c>
      <c r="M116" s="37">
        <v>266.38358797428549</v>
      </c>
      <c r="N116" s="37">
        <v>266.38358797428549</v>
      </c>
      <c r="O116" s="37">
        <v>271.86</v>
      </c>
      <c r="P116" s="37">
        <v>271.86</v>
      </c>
      <c r="Q116" s="37">
        <v>271.86</v>
      </c>
      <c r="R116" s="37">
        <v>271.86</v>
      </c>
      <c r="S116" s="37">
        <v>271.86</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c r="Q117" s="37"/>
      <c r="R117" s="37"/>
      <c r="S117" s="37"/>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c r="Q118" s="37"/>
      <c r="R118" s="37"/>
      <c r="S118" s="37">
        <v>46.19</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c r="Q119" s="37"/>
      <c r="R119" s="37"/>
      <c r="S119" s="37"/>
    </row>
    <row r="120" spans="2:19">
      <c r="B120" s="6">
        <v>2000</v>
      </c>
      <c r="C120" s="37">
        <v>13205.84</v>
      </c>
      <c r="D120" s="37">
        <v>13205.84</v>
      </c>
      <c r="E120" s="37">
        <v>13205.84</v>
      </c>
      <c r="F120" s="37">
        <v>13205.84</v>
      </c>
      <c r="G120" s="37">
        <v>13205.84</v>
      </c>
      <c r="H120" s="37">
        <v>13205.84</v>
      </c>
      <c r="I120" s="37">
        <v>13205.84</v>
      </c>
      <c r="J120" s="37">
        <v>13205.84</v>
      </c>
      <c r="K120" s="37">
        <v>13205.84</v>
      </c>
      <c r="L120" s="37">
        <v>13205.84</v>
      </c>
      <c r="M120" s="37">
        <v>13205.84</v>
      </c>
      <c r="N120" s="37">
        <v>13205.84</v>
      </c>
      <c r="O120" s="37">
        <v>13205.84</v>
      </c>
      <c r="P120" s="37">
        <v>13205.84</v>
      </c>
      <c r="Q120" s="37">
        <v>13205.84</v>
      </c>
      <c r="R120" s="37">
        <v>13205.84</v>
      </c>
      <c r="S120" s="37">
        <v>13205.84</v>
      </c>
    </row>
    <row r="121" spans="2:19">
      <c r="B121" s="6">
        <v>1999</v>
      </c>
      <c r="C121" s="37">
        <v>8376.49</v>
      </c>
      <c r="D121" s="37">
        <v>8376.49</v>
      </c>
      <c r="E121" s="37">
        <v>8376.49</v>
      </c>
      <c r="F121" s="37">
        <v>8376.49</v>
      </c>
      <c r="G121" s="37">
        <v>8376.49</v>
      </c>
      <c r="H121" s="37">
        <v>8376.49</v>
      </c>
      <c r="I121" s="37">
        <v>8376.49</v>
      </c>
      <c r="J121" s="37">
        <v>8376.49</v>
      </c>
      <c r="K121" s="37">
        <v>8376.49</v>
      </c>
      <c r="L121" s="37">
        <v>8376.49</v>
      </c>
      <c r="M121" s="37">
        <v>8376.49</v>
      </c>
      <c r="N121" s="37">
        <v>8376.49</v>
      </c>
      <c r="O121" s="37">
        <v>8376.49</v>
      </c>
      <c r="P121" s="37">
        <v>8376.49</v>
      </c>
      <c r="Q121" s="37">
        <v>8376.49</v>
      </c>
      <c r="R121" s="37">
        <v>8376.49</v>
      </c>
      <c r="S121" s="37">
        <v>8376.49</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c r="Q122" s="37"/>
      <c r="R122" s="37"/>
      <c r="S122" s="37">
        <v>1354.55</v>
      </c>
    </row>
    <row r="123" spans="2:19">
      <c r="B123" s="6">
        <v>1997</v>
      </c>
      <c r="C123" s="37">
        <v>0</v>
      </c>
      <c r="D123" s="37">
        <v>0</v>
      </c>
      <c r="E123" s="37">
        <v>0</v>
      </c>
      <c r="F123" s="37">
        <v>0</v>
      </c>
      <c r="G123" s="37">
        <v>0</v>
      </c>
      <c r="H123" s="37">
        <v>0</v>
      </c>
      <c r="I123" s="37">
        <v>14.82511528515149</v>
      </c>
      <c r="J123" s="37">
        <v>14.82511528515149</v>
      </c>
      <c r="K123" s="37">
        <v>14.82511528515149</v>
      </c>
      <c r="L123" s="37">
        <v>14.82511528515149</v>
      </c>
      <c r="M123" s="37">
        <v>14.82511528515149</v>
      </c>
      <c r="N123" s="37">
        <v>14.82511528515149</v>
      </c>
      <c r="O123" s="37">
        <v>15.13</v>
      </c>
      <c r="P123" s="37">
        <v>15.13</v>
      </c>
      <c r="Q123" s="37">
        <v>15.13</v>
      </c>
      <c r="R123" s="37">
        <v>15.13</v>
      </c>
      <c r="S123" s="37">
        <v>54.96</v>
      </c>
    </row>
    <row r="124" spans="2:19">
      <c r="B124" s="6">
        <v>1996</v>
      </c>
      <c r="C124" s="37">
        <v>1071.82</v>
      </c>
      <c r="D124" s="37">
        <v>1071.82</v>
      </c>
      <c r="E124" s="37">
        <v>1071.82</v>
      </c>
      <c r="F124" s="37">
        <v>1071.82</v>
      </c>
      <c r="G124" s="37">
        <v>1071.82</v>
      </c>
      <c r="H124" s="37">
        <v>1071.82</v>
      </c>
      <c r="I124" s="37">
        <v>1102.4992607517497</v>
      </c>
      <c r="J124" s="37">
        <v>1102.4992607517497</v>
      </c>
      <c r="K124" s="37">
        <v>1102.4992607517497</v>
      </c>
      <c r="L124" s="37">
        <v>1102.4992607517497</v>
      </c>
      <c r="M124" s="37">
        <v>1102.4992607517497</v>
      </c>
      <c r="N124" s="37">
        <v>1102.4992607517497</v>
      </c>
      <c r="O124" s="37">
        <v>1103.1299999999999</v>
      </c>
      <c r="P124" s="37">
        <v>1103.1300000000001</v>
      </c>
      <c r="Q124" s="37">
        <v>1103.1300000000001</v>
      </c>
      <c r="R124" s="37">
        <v>1103.1300000000001</v>
      </c>
      <c r="S124" s="37">
        <v>1103.1300000000001</v>
      </c>
    </row>
    <row r="125" spans="2:19">
      <c r="B125" s="6">
        <v>1995</v>
      </c>
      <c r="C125" s="37">
        <v>68877.17</v>
      </c>
      <c r="D125" s="37">
        <v>68877.17</v>
      </c>
      <c r="E125" s="37">
        <v>67349.289999999994</v>
      </c>
      <c r="F125" s="37">
        <v>67349.289999999994</v>
      </c>
      <c r="G125" s="37">
        <v>67349.289999999994</v>
      </c>
      <c r="H125" s="37">
        <v>67349.289999999994</v>
      </c>
      <c r="I125" s="37">
        <v>68184.478618699286</v>
      </c>
      <c r="J125" s="37">
        <v>68184.478618699286</v>
      </c>
      <c r="K125" s="37">
        <v>68184.478618699286</v>
      </c>
      <c r="L125" s="37">
        <v>68184.478618699286</v>
      </c>
      <c r="M125" s="37">
        <v>68184.478618699286</v>
      </c>
      <c r="N125" s="37">
        <v>68184.478618699286</v>
      </c>
      <c r="O125" s="37">
        <v>68200.95</v>
      </c>
      <c r="P125" s="37">
        <v>68200.95</v>
      </c>
      <c r="Q125" s="37">
        <v>68200.95</v>
      </c>
      <c r="R125" s="37">
        <v>68200.95</v>
      </c>
      <c r="S125" s="37">
        <v>68200.95</v>
      </c>
    </row>
    <row r="126" spans="2:19">
      <c r="B126" s="6">
        <v>1994</v>
      </c>
      <c r="C126" s="37">
        <v>5112.92</v>
      </c>
      <c r="D126" s="37">
        <v>5112.92</v>
      </c>
      <c r="E126" s="37">
        <v>5112.92</v>
      </c>
      <c r="F126" s="37">
        <v>5112.92</v>
      </c>
      <c r="G126" s="37">
        <v>5112.92</v>
      </c>
      <c r="H126" s="37">
        <v>5112.92</v>
      </c>
      <c r="I126" s="37">
        <v>5112.92</v>
      </c>
      <c r="J126" s="37">
        <v>5112.92</v>
      </c>
      <c r="K126" s="37">
        <v>5112.92</v>
      </c>
      <c r="L126" s="37">
        <v>5112.92</v>
      </c>
      <c r="M126" s="37">
        <v>5112.92</v>
      </c>
      <c r="N126" s="37">
        <v>5112.92</v>
      </c>
      <c r="O126" s="37">
        <v>5112.92</v>
      </c>
      <c r="P126" s="37">
        <v>5112.92</v>
      </c>
      <c r="Q126" s="37">
        <v>5112.92</v>
      </c>
      <c r="R126" s="37">
        <v>5112.92</v>
      </c>
      <c r="S126" s="37">
        <v>5121.58</v>
      </c>
    </row>
    <row r="127" spans="2:19">
      <c r="B127" s="6">
        <v>1993</v>
      </c>
      <c r="C127" s="37">
        <v>0</v>
      </c>
      <c r="D127" s="37">
        <v>0</v>
      </c>
      <c r="E127" s="37">
        <v>0</v>
      </c>
      <c r="F127" s="37">
        <v>0</v>
      </c>
      <c r="G127" s="37">
        <v>0</v>
      </c>
      <c r="H127" s="37">
        <v>0</v>
      </c>
      <c r="I127" s="37">
        <v>270.97901820433924</v>
      </c>
      <c r="J127" s="37">
        <v>270.97901820433924</v>
      </c>
      <c r="K127" s="37">
        <v>270.97901820433924</v>
      </c>
      <c r="L127" s="37">
        <v>270.97901820433924</v>
      </c>
      <c r="M127" s="37">
        <v>270.97901820433924</v>
      </c>
      <c r="N127" s="37">
        <v>270.97901820433924</v>
      </c>
      <c r="O127" s="37">
        <v>276.55</v>
      </c>
      <c r="P127" s="37">
        <v>276.55</v>
      </c>
      <c r="Q127" s="37">
        <v>276.55</v>
      </c>
      <c r="R127" s="37">
        <v>276.55</v>
      </c>
      <c r="S127" s="37">
        <v>1082.47</v>
      </c>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v>96644.24</v>
      </c>
      <c r="D191" s="8">
        <v>96644.24</v>
      </c>
      <c r="E191" s="8">
        <v>95116.36</v>
      </c>
      <c r="F191" s="8">
        <v>95116.36</v>
      </c>
      <c r="G191" s="8">
        <v>95116.36</v>
      </c>
      <c r="H191" s="8">
        <v>95116.36</v>
      </c>
      <c r="I191" s="8">
        <v>96538.217478061371</v>
      </c>
      <c r="J191" s="8">
        <v>96538.217478061371</v>
      </c>
      <c r="K191" s="8">
        <v>96538.217478061371</v>
      </c>
      <c r="L191" s="8">
        <v>96538.217478061371</v>
      </c>
      <c r="M191" s="8">
        <v>96538.217478061371</v>
      </c>
      <c r="N191" s="11">
        <v>96538.217478061371</v>
      </c>
      <c r="O191" s="11">
        <v>96566.75</v>
      </c>
      <c r="P191" s="11">
        <v>96566.75</v>
      </c>
      <c r="Q191" s="11">
        <v>96566.75</v>
      </c>
      <c r="R191" s="11">
        <v>96566.75</v>
      </c>
      <c r="S191" s="11">
        <v>118431.3</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18136.169999999998</v>
      </c>
    </row>
    <row r="194" spans="1:19">
      <c r="A194" s="38"/>
      <c r="B194" s="6">
        <v>2021</v>
      </c>
      <c r="C194" s="36"/>
      <c r="D194" s="36"/>
      <c r="E194" s="36"/>
      <c r="F194" s="36"/>
      <c r="G194" s="36"/>
      <c r="H194" s="36"/>
      <c r="I194" s="36"/>
      <c r="J194" s="36"/>
      <c r="K194" s="36"/>
      <c r="L194" s="36"/>
      <c r="M194" s="36"/>
      <c r="N194" s="36"/>
      <c r="O194" s="36"/>
      <c r="P194" s="36"/>
      <c r="Q194" s="36"/>
      <c r="R194" s="37">
        <v>23932</v>
      </c>
      <c r="S194" s="37">
        <v>23932</v>
      </c>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121">
        <v>6428.74</v>
      </c>
      <c r="J203" s="121">
        <v>6428.74</v>
      </c>
      <c r="K203" s="121">
        <v>6428.74</v>
      </c>
      <c r="L203" s="121">
        <v>6428.74</v>
      </c>
      <c r="M203" s="121">
        <v>6428.74</v>
      </c>
      <c r="N203" s="121">
        <v>6428.74</v>
      </c>
      <c r="O203" s="37">
        <v>6428.74</v>
      </c>
      <c r="P203" s="37">
        <v>6428.74</v>
      </c>
      <c r="Q203" s="37">
        <v>6428.74</v>
      </c>
      <c r="R203" s="37">
        <v>6428.74</v>
      </c>
      <c r="S203" s="37">
        <v>6428.74</v>
      </c>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121">
        <v>644343.72</v>
      </c>
      <c r="D215" s="121">
        <v>644343.72</v>
      </c>
      <c r="E215" s="121">
        <v>644343.72</v>
      </c>
      <c r="F215" s="121">
        <v>644343.72</v>
      </c>
      <c r="G215" s="121">
        <v>644343.72</v>
      </c>
      <c r="H215" s="121">
        <v>644343.72</v>
      </c>
      <c r="I215" s="121">
        <v>644343.72</v>
      </c>
      <c r="J215" s="121">
        <v>644343.72</v>
      </c>
      <c r="K215" s="121">
        <v>644343.72</v>
      </c>
      <c r="L215" s="121">
        <v>644343.72</v>
      </c>
      <c r="M215" s="121">
        <v>644343.72</v>
      </c>
      <c r="N215" s="121">
        <v>644343.72</v>
      </c>
      <c r="O215" s="37">
        <v>644343.72</v>
      </c>
      <c r="P215" s="37">
        <v>644343.72</v>
      </c>
      <c r="Q215" s="37">
        <v>644343.72</v>
      </c>
      <c r="R215" s="37">
        <v>644343.72</v>
      </c>
      <c r="S215" s="37">
        <v>644343.72</v>
      </c>
    </row>
    <row r="216" spans="2:19">
      <c r="B216" s="6">
        <v>1999</v>
      </c>
      <c r="C216" s="121">
        <v>2300.81</v>
      </c>
      <c r="D216" s="121">
        <v>2300.81</v>
      </c>
      <c r="E216" s="121">
        <v>2300.81</v>
      </c>
      <c r="F216" s="121">
        <v>2300.81</v>
      </c>
      <c r="G216" s="121">
        <v>2300.81</v>
      </c>
      <c r="H216" s="121">
        <v>2300.81</v>
      </c>
      <c r="I216" s="121">
        <v>2300.81</v>
      </c>
      <c r="J216" s="121">
        <v>2300.81</v>
      </c>
      <c r="K216" s="121">
        <v>2300.81</v>
      </c>
      <c r="L216" s="121">
        <v>2300.81</v>
      </c>
      <c r="M216" s="121">
        <v>2300.81</v>
      </c>
      <c r="N216" s="121">
        <v>2300.81</v>
      </c>
      <c r="O216" s="37">
        <v>2300.81</v>
      </c>
      <c r="P216" s="37">
        <v>2300.81</v>
      </c>
      <c r="Q216" s="37">
        <v>2300.81</v>
      </c>
      <c r="R216" s="37">
        <v>2300.81</v>
      </c>
      <c r="S216" s="37">
        <v>2300.81</v>
      </c>
    </row>
    <row r="217" spans="2:19">
      <c r="B217" s="6">
        <v>1998</v>
      </c>
      <c r="C217" s="121">
        <v>0</v>
      </c>
      <c r="D217" s="121">
        <v>0</v>
      </c>
      <c r="E217" s="121">
        <v>0</v>
      </c>
      <c r="F217" s="121">
        <v>0</v>
      </c>
      <c r="G217" s="121">
        <v>0</v>
      </c>
      <c r="H217" s="121">
        <v>0</v>
      </c>
      <c r="I217" s="121">
        <v>0</v>
      </c>
      <c r="J217" s="121">
        <v>0</v>
      </c>
      <c r="K217" s="121">
        <v>0</v>
      </c>
      <c r="L217" s="121">
        <v>0</v>
      </c>
      <c r="M217" s="121">
        <v>0</v>
      </c>
      <c r="N217" s="121">
        <v>0</v>
      </c>
      <c r="O217" s="37">
        <v>0</v>
      </c>
      <c r="P217" s="37"/>
      <c r="Q217" s="37"/>
      <c r="R217" s="37"/>
      <c r="S217" s="37"/>
    </row>
    <row r="218" spans="2:19">
      <c r="B218" s="6">
        <v>1997</v>
      </c>
      <c r="C218" s="121">
        <v>0</v>
      </c>
      <c r="D218" s="121">
        <v>0</v>
      </c>
      <c r="E218" s="121">
        <v>0</v>
      </c>
      <c r="F218" s="121">
        <v>0</v>
      </c>
      <c r="G218" s="121">
        <v>0</v>
      </c>
      <c r="H218" s="121">
        <v>0</v>
      </c>
      <c r="I218" s="121">
        <v>0</v>
      </c>
      <c r="J218" s="121">
        <v>0</v>
      </c>
      <c r="K218" s="121">
        <v>0</v>
      </c>
      <c r="L218" s="121">
        <v>0</v>
      </c>
      <c r="M218" s="121">
        <v>0</v>
      </c>
      <c r="N218" s="121">
        <v>0</v>
      </c>
      <c r="O218" s="37">
        <v>0</v>
      </c>
      <c r="P218" s="37"/>
      <c r="Q218" s="37"/>
      <c r="R218" s="37"/>
      <c r="S218" s="37"/>
    </row>
    <row r="219" spans="2:19">
      <c r="B219" s="6">
        <v>1996</v>
      </c>
      <c r="C219" s="121">
        <v>0</v>
      </c>
      <c r="D219" s="121">
        <v>0</v>
      </c>
      <c r="E219" s="121">
        <v>0</v>
      </c>
      <c r="F219" s="121">
        <v>0</v>
      </c>
      <c r="G219" s="121">
        <v>0</v>
      </c>
      <c r="H219" s="121">
        <v>0</v>
      </c>
      <c r="I219" s="121">
        <v>0</v>
      </c>
      <c r="J219" s="121">
        <v>0</v>
      </c>
      <c r="K219" s="121">
        <v>0</v>
      </c>
      <c r="L219" s="121">
        <v>0</v>
      </c>
      <c r="M219" s="121">
        <v>0</v>
      </c>
      <c r="N219" s="121">
        <v>0</v>
      </c>
      <c r="O219" s="37">
        <v>0</v>
      </c>
      <c r="P219" s="37"/>
      <c r="Q219" s="37"/>
      <c r="R219" s="37"/>
      <c r="S219" s="37"/>
    </row>
    <row r="220" spans="2:19">
      <c r="B220" s="6">
        <v>1995</v>
      </c>
      <c r="C220" s="121">
        <v>0</v>
      </c>
      <c r="D220" s="121">
        <v>0</v>
      </c>
      <c r="E220" s="121">
        <v>0</v>
      </c>
      <c r="F220" s="121">
        <v>0</v>
      </c>
      <c r="G220" s="121">
        <v>0</v>
      </c>
      <c r="H220" s="121">
        <v>0</v>
      </c>
      <c r="I220" s="121">
        <v>0</v>
      </c>
      <c r="J220" s="121">
        <v>0</v>
      </c>
      <c r="K220" s="121">
        <v>0</v>
      </c>
      <c r="L220" s="121">
        <v>0</v>
      </c>
      <c r="M220" s="121">
        <v>0</v>
      </c>
      <c r="N220" s="121">
        <v>0</v>
      </c>
      <c r="O220" s="37">
        <v>0</v>
      </c>
      <c r="P220" s="37"/>
      <c r="Q220" s="37"/>
      <c r="R220" s="37"/>
      <c r="S220" s="37"/>
    </row>
    <row r="221" spans="2:19">
      <c r="B221" s="6">
        <v>1994</v>
      </c>
      <c r="C221" s="121">
        <v>0</v>
      </c>
      <c r="D221" s="121">
        <v>0</v>
      </c>
      <c r="E221" s="121">
        <v>0</v>
      </c>
      <c r="F221" s="121">
        <v>0</v>
      </c>
      <c r="G221" s="121">
        <v>0</v>
      </c>
      <c r="H221" s="121">
        <v>0</v>
      </c>
      <c r="I221" s="121">
        <v>0</v>
      </c>
      <c r="J221" s="121">
        <v>0</v>
      </c>
      <c r="K221" s="121">
        <v>0</v>
      </c>
      <c r="L221" s="121">
        <v>0</v>
      </c>
      <c r="M221" s="121">
        <v>0</v>
      </c>
      <c r="N221" s="121">
        <v>0</v>
      </c>
      <c r="O221" s="37">
        <v>0</v>
      </c>
      <c r="P221" s="37"/>
      <c r="Q221" s="37"/>
      <c r="R221" s="37"/>
      <c r="S221" s="37"/>
    </row>
    <row r="222" spans="2:19">
      <c r="B222" s="6">
        <v>1993</v>
      </c>
      <c r="C222" s="121">
        <v>0</v>
      </c>
      <c r="D222" s="121">
        <v>0</v>
      </c>
      <c r="E222" s="121">
        <v>0</v>
      </c>
      <c r="F222" s="121">
        <v>0</v>
      </c>
      <c r="G222" s="121">
        <v>0</v>
      </c>
      <c r="H222" s="121">
        <v>0</v>
      </c>
      <c r="I222" s="121">
        <v>0</v>
      </c>
      <c r="J222" s="121">
        <v>0</v>
      </c>
      <c r="K222" s="121">
        <v>0</v>
      </c>
      <c r="L222" s="121">
        <v>0</v>
      </c>
      <c r="M222" s="121">
        <v>0</v>
      </c>
      <c r="N222" s="121">
        <v>0</v>
      </c>
      <c r="O222" s="37">
        <v>0</v>
      </c>
      <c r="P222" s="37"/>
      <c r="Q222" s="37"/>
      <c r="R222" s="37"/>
      <c r="S222" s="37"/>
    </row>
    <row r="223" spans="2:19">
      <c r="B223" s="6">
        <v>1992</v>
      </c>
      <c r="C223" s="121">
        <v>0</v>
      </c>
      <c r="D223" s="121">
        <v>0</v>
      </c>
      <c r="E223" s="121">
        <v>0</v>
      </c>
      <c r="F223" s="121">
        <v>0</v>
      </c>
      <c r="G223" s="121">
        <v>0</v>
      </c>
      <c r="H223" s="121">
        <v>0</v>
      </c>
      <c r="I223" s="121">
        <v>0</v>
      </c>
      <c r="J223" s="121">
        <v>0</v>
      </c>
      <c r="K223" s="121">
        <v>0</v>
      </c>
      <c r="L223" s="121">
        <v>0</v>
      </c>
      <c r="M223" s="121">
        <v>0</v>
      </c>
      <c r="N223" s="121">
        <v>0</v>
      </c>
      <c r="O223" s="37">
        <v>0</v>
      </c>
      <c r="P223" s="37"/>
      <c r="Q223" s="37"/>
      <c r="R223" s="37"/>
      <c r="S223" s="37"/>
    </row>
    <row r="224" spans="2:19">
      <c r="B224" s="6">
        <v>1991</v>
      </c>
      <c r="C224" s="121">
        <v>0</v>
      </c>
      <c r="D224" s="121">
        <v>0</v>
      </c>
      <c r="E224" s="121">
        <v>0</v>
      </c>
      <c r="F224" s="121">
        <v>0</v>
      </c>
      <c r="G224" s="121">
        <v>0</v>
      </c>
      <c r="H224" s="121">
        <v>0</v>
      </c>
      <c r="I224" s="121">
        <v>0</v>
      </c>
      <c r="J224" s="121">
        <v>0</v>
      </c>
      <c r="K224" s="121">
        <v>0</v>
      </c>
      <c r="L224" s="121">
        <v>0</v>
      </c>
      <c r="M224" s="121">
        <v>0</v>
      </c>
      <c r="N224" s="121">
        <v>0</v>
      </c>
      <c r="O224" s="37">
        <v>0</v>
      </c>
      <c r="P224" s="37"/>
      <c r="Q224" s="37"/>
      <c r="R224" s="37"/>
      <c r="S224" s="37"/>
    </row>
    <row r="225" spans="2:19">
      <c r="B225" s="6">
        <v>1990</v>
      </c>
      <c r="C225" s="121">
        <v>110623.19</v>
      </c>
      <c r="D225" s="121">
        <v>110623.19</v>
      </c>
      <c r="E225" s="121">
        <v>110623.19</v>
      </c>
      <c r="F225" s="121">
        <v>110623.19</v>
      </c>
      <c r="G225" s="121">
        <v>110623.19</v>
      </c>
      <c r="H225" s="121">
        <v>110623.19</v>
      </c>
      <c r="I225" s="121">
        <v>110623.19</v>
      </c>
      <c r="J225" s="121">
        <v>110623.19</v>
      </c>
      <c r="K225" s="121">
        <v>110623.19</v>
      </c>
      <c r="L225" s="121">
        <v>110623.19</v>
      </c>
      <c r="M225" s="121">
        <v>110623.19</v>
      </c>
      <c r="N225" s="121">
        <v>110623.19</v>
      </c>
      <c r="O225" s="37">
        <v>110623.19</v>
      </c>
      <c r="P225" s="37">
        <v>110623.19</v>
      </c>
      <c r="Q225" s="37">
        <v>110623.19</v>
      </c>
      <c r="R225" s="37">
        <v>110623.19</v>
      </c>
      <c r="S225" s="37">
        <v>110623.19</v>
      </c>
    </row>
    <row r="226" spans="2:19">
      <c r="B226" s="6">
        <v>1989</v>
      </c>
      <c r="C226" s="121">
        <v>0</v>
      </c>
      <c r="D226" s="121">
        <v>0</v>
      </c>
      <c r="E226" s="121">
        <v>0</v>
      </c>
      <c r="F226" s="121">
        <v>0</v>
      </c>
      <c r="G226" s="121">
        <v>0</v>
      </c>
      <c r="H226" s="121">
        <v>0</v>
      </c>
      <c r="I226" s="121">
        <v>0</v>
      </c>
      <c r="J226" s="121">
        <v>0</v>
      </c>
      <c r="K226" s="121">
        <v>0</v>
      </c>
      <c r="L226" s="121">
        <v>0</v>
      </c>
      <c r="M226" s="121">
        <v>0</v>
      </c>
      <c r="N226" s="121">
        <v>0</v>
      </c>
      <c r="O226" s="37">
        <v>0</v>
      </c>
      <c r="P226" s="37"/>
      <c r="Q226" s="37"/>
      <c r="R226" s="37"/>
      <c r="S226" s="37"/>
    </row>
    <row r="227" spans="2:19">
      <c r="B227" s="6">
        <v>1988</v>
      </c>
      <c r="C227" s="121">
        <v>0</v>
      </c>
      <c r="D227" s="121">
        <v>0</v>
      </c>
      <c r="E227" s="121">
        <v>0</v>
      </c>
      <c r="F227" s="121">
        <v>0</v>
      </c>
      <c r="G227" s="121">
        <v>0</v>
      </c>
      <c r="H227" s="121">
        <v>0</v>
      </c>
      <c r="I227" s="121">
        <v>0</v>
      </c>
      <c r="J227" s="121">
        <v>0</v>
      </c>
      <c r="K227" s="121">
        <v>0</v>
      </c>
      <c r="L227" s="121">
        <v>0</v>
      </c>
      <c r="M227" s="121">
        <v>0</v>
      </c>
      <c r="N227" s="121">
        <v>0</v>
      </c>
      <c r="O227" s="37">
        <v>0</v>
      </c>
      <c r="P227" s="37"/>
      <c r="Q227" s="37"/>
      <c r="R227" s="37"/>
      <c r="S227" s="37"/>
    </row>
    <row r="228" spans="2:19">
      <c r="B228" s="6">
        <v>1987</v>
      </c>
      <c r="C228" s="121">
        <v>0</v>
      </c>
      <c r="D228" s="121">
        <v>0</v>
      </c>
      <c r="E228" s="121">
        <v>0</v>
      </c>
      <c r="F228" s="121">
        <v>0</v>
      </c>
      <c r="G228" s="121">
        <v>0</v>
      </c>
      <c r="H228" s="121">
        <v>0</v>
      </c>
      <c r="I228" s="121">
        <v>0</v>
      </c>
      <c r="J228" s="121">
        <v>0</v>
      </c>
      <c r="K228" s="121">
        <v>0</v>
      </c>
      <c r="L228" s="121">
        <v>0</v>
      </c>
      <c r="M228" s="121">
        <v>0</v>
      </c>
      <c r="N228" s="121">
        <v>0</v>
      </c>
      <c r="O228" s="37">
        <v>0</v>
      </c>
      <c r="P228" s="37"/>
      <c r="Q228" s="37"/>
      <c r="R228" s="37"/>
      <c r="S228" s="37"/>
    </row>
    <row r="229" spans="2:19">
      <c r="B229" s="6">
        <v>1986</v>
      </c>
      <c r="C229" s="121">
        <v>0</v>
      </c>
      <c r="D229" s="121">
        <v>0</v>
      </c>
      <c r="E229" s="121">
        <v>0</v>
      </c>
      <c r="F229" s="121">
        <v>0</v>
      </c>
      <c r="G229" s="121">
        <v>0</v>
      </c>
      <c r="H229" s="121">
        <v>0</v>
      </c>
      <c r="I229" s="121">
        <v>0</v>
      </c>
      <c r="J229" s="121">
        <v>0</v>
      </c>
      <c r="K229" s="121">
        <v>0</v>
      </c>
      <c r="L229" s="121">
        <v>0</v>
      </c>
      <c r="M229" s="121">
        <v>0</v>
      </c>
      <c r="N229" s="121">
        <v>0</v>
      </c>
      <c r="O229" s="37">
        <v>0</v>
      </c>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v>757267.72</v>
      </c>
      <c r="D286" s="8">
        <v>757267.72</v>
      </c>
      <c r="E286" s="8">
        <v>757267.72</v>
      </c>
      <c r="F286" s="8">
        <v>757267.72</v>
      </c>
      <c r="G286" s="8">
        <v>757267.72</v>
      </c>
      <c r="H286" s="8">
        <v>757267.72</v>
      </c>
      <c r="I286" s="8">
        <v>763696.46</v>
      </c>
      <c r="J286" s="8">
        <v>763696.46</v>
      </c>
      <c r="K286" s="8">
        <v>763696.46</v>
      </c>
      <c r="L286" s="8">
        <v>763696.46</v>
      </c>
      <c r="M286" s="8">
        <v>763696.46</v>
      </c>
      <c r="N286" s="11">
        <v>763696.46</v>
      </c>
      <c r="O286" s="11">
        <v>763696.46</v>
      </c>
      <c r="P286" s="11">
        <v>763696.46</v>
      </c>
      <c r="Q286" s="11">
        <v>763696.46</v>
      </c>
      <c r="R286" s="11">
        <v>787628.46</v>
      </c>
      <c r="S286" s="11">
        <v>805764.63000000012</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7265.9132</v>
      </c>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121">
        <v>554941.27</v>
      </c>
      <c r="O293" s="37">
        <v>875173.958568</v>
      </c>
      <c r="P293" s="37">
        <v>878525.11971</v>
      </c>
      <c r="Q293" s="37">
        <v>791981.42999999993</v>
      </c>
      <c r="R293" s="37">
        <v>814765.95799999998</v>
      </c>
      <c r="S293" s="37">
        <v>797458.48</v>
      </c>
    </row>
    <row r="294" spans="1:19">
      <c r="B294" s="6">
        <v>2016</v>
      </c>
      <c r="C294" s="36"/>
      <c r="D294" s="36"/>
      <c r="E294" s="36"/>
      <c r="F294" s="36"/>
      <c r="G294" s="36"/>
      <c r="H294" s="36"/>
      <c r="I294" s="36"/>
      <c r="J294" s="36"/>
      <c r="K294" s="36"/>
      <c r="L294" s="36"/>
      <c r="M294" s="121">
        <v>272178.2</v>
      </c>
      <c r="N294" s="37"/>
      <c r="O294" s="37"/>
      <c r="P294" s="37"/>
      <c r="Q294" s="37"/>
      <c r="R294" s="37"/>
      <c r="S294" s="37"/>
    </row>
    <row r="295" spans="1:19">
      <c r="B295" s="6">
        <v>2015</v>
      </c>
      <c r="C295" s="36"/>
      <c r="D295" s="36"/>
      <c r="E295" s="36"/>
      <c r="F295" s="36"/>
      <c r="G295" s="36"/>
      <c r="H295" s="36"/>
      <c r="I295" s="36"/>
      <c r="J295" s="36"/>
      <c r="K295" s="36"/>
      <c r="L295" s="121">
        <v>58919.77</v>
      </c>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v>20483.064084000001</v>
      </c>
      <c r="P299" s="37">
        <v>19955.56049</v>
      </c>
      <c r="Q299" s="37">
        <v>17989.863135</v>
      </c>
      <c r="R299" s="37">
        <v>18507.413830999998</v>
      </c>
      <c r="S299" s="37">
        <v>18114.274359999999</v>
      </c>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121">
        <v>998708</v>
      </c>
      <c r="D310" s="121">
        <v>998708</v>
      </c>
      <c r="E310" s="121">
        <v>998708</v>
      </c>
      <c r="F310" s="121">
        <v>998708</v>
      </c>
      <c r="G310" s="121">
        <v>998708</v>
      </c>
      <c r="H310" s="121">
        <v>998708</v>
      </c>
      <c r="I310" s="121">
        <v>998708</v>
      </c>
      <c r="J310" s="121">
        <v>998708</v>
      </c>
      <c r="K310" s="121">
        <v>998708</v>
      </c>
      <c r="L310" s="121">
        <v>998708</v>
      </c>
      <c r="M310" s="121">
        <v>998708</v>
      </c>
      <c r="N310" s="121">
        <v>998708</v>
      </c>
      <c r="O310" s="37">
        <v>910450.4781960001</v>
      </c>
      <c r="P310" s="37">
        <v>887003.50281000009</v>
      </c>
      <c r="Q310" s="37">
        <v>799630.33981499996</v>
      </c>
      <c r="R310" s="37">
        <v>822634.91943900008</v>
      </c>
      <c r="S310" s="37">
        <v>805160.28683999996</v>
      </c>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v>998708</v>
      </c>
      <c r="D381" s="8">
        <v>998708</v>
      </c>
      <c r="E381" s="8">
        <v>998708</v>
      </c>
      <c r="F381" s="8">
        <v>998708</v>
      </c>
      <c r="G381" s="8">
        <v>998708</v>
      </c>
      <c r="H381" s="8">
        <v>998708</v>
      </c>
      <c r="I381" s="8">
        <v>998708</v>
      </c>
      <c r="J381" s="8">
        <v>998708</v>
      </c>
      <c r="K381" s="8">
        <v>998708</v>
      </c>
      <c r="L381" s="8">
        <v>1057627.77</v>
      </c>
      <c r="M381" s="8">
        <v>1270886.2</v>
      </c>
      <c r="N381" s="11">
        <v>1553649.27</v>
      </c>
      <c r="O381" s="11">
        <v>1806107.5008479999</v>
      </c>
      <c r="P381" s="11">
        <v>1785484.18301</v>
      </c>
      <c r="Q381" s="11">
        <v>1609601.63295</v>
      </c>
      <c r="R381" s="11">
        <v>1655908.2912699999</v>
      </c>
      <c r="S381" s="11">
        <v>1627998.9543999999</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v>0</v>
      </c>
      <c r="D476" s="8">
        <v>0</v>
      </c>
      <c r="E476" s="8">
        <v>0</v>
      </c>
      <c r="F476" s="8">
        <v>0</v>
      </c>
      <c r="G476" s="8">
        <v>0</v>
      </c>
      <c r="H476" s="8">
        <v>0</v>
      </c>
      <c r="I476" s="8">
        <v>0</v>
      </c>
      <c r="J476" s="8">
        <v>0</v>
      </c>
      <c r="K476" s="8">
        <v>0</v>
      </c>
      <c r="L476" s="8">
        <v>0</v>
      </c>
      <c r="M476" s="8">
        <v>0</v>
      </c>
      <c r="N476" s="11">
        <v>0</v>
      </c>
      <c r="O476" s="11">
        <v>0</v>
      </c>
      <c r="P476" s="11">
        <v>0</v>
      </c>
      <c r="Q476" s="11">
        <v>0</v>
      </c>
      <c r="R476" s="11">
        <v>0</v>
      </c>
      <c r="S476" s="11">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27266.647893333335</v>
      </c>
    </row>
    <row r="479" spans="1:19">
      <c r="A479" s="38"/>
      <c r="B479" s="6">
        <v>2021</v>
      </c>
      <c r="C479" s="36"/>
      <c r="D479" s="36"/>
      <c r="E479" s="36"/>
      <c r="F479" s="36"/>
      <c r="G479" s="36"/>
      <c r="H479" s="36"/>
      <c r="I479" s="36"/>
      <c r="J479" s="36"/>
      <c r="K479" s="36"/>
      <c r="L479" s="36"/>
      <c r="M479" s="36"/>
      <c r="N479" s="36"/>
      <c r="O479" s="36"/>
      <c r="P479" s="36"/>
      <c r="Q479" s="36"/>
      <c r="R479" s="37">
        <v>9592.3125680000012</v>
      </c>
      <c r="S479" s="37">
        <v>9388.5500800000009</v>
      </c>
    </row>
    <row r="480" spans="1:19">
      <c r="B480" s="6">
        <v>2020</v>
      </c>
      <c r="C480" s="36"/>
      <c r="D480" s="36"/>
      <c r="E480" s="36"/>
      <c r="F480" s="36"/>
      <c r="G480" s="36"/>
      <c r="H480" s="36"/>
      <c r="I480" s="36"/>
      <c r="J480" s="36"/>
      <c r="K480" s="36"/>
      <c r="L480" s="36"/>
      <c r="M480" s="36"/>
      <c r="N480" s="36"/>
      <c r="O480" s="36"/>
      <c r="P480" s="36"/>
      <c r="Q480" s="37">
        <v>27183.353999999999</v>
      </c>
      <c r="R480" s="37">
        <v>27965.392400000001</v>
      </c>
      <c r="S480" s="37">
        <v>27371.344000000001</v>
      </c>
    </row>
    <row r="481" spans="1:19">
      <c r="A481" s="40"/>
      <c r="B481" s="6">
        <v>2019</v>
      </c>
      <c r="C481" s="36"/>
      <c r="D481" s="36"/>
      <c r="E481" s="36"/>
      <c r="F481" s="36"/>
      <c r="G481" s="36"/>
      <c r="H481" s="36"/>
      <c r="I481" s="36"/>
      <c r="J481" s="36"/>
      <c r="K481" s="36"/>
      <c r="L481" s="36"/>
      <c r="M481" s="36"/>
      <c r="N481" s="36"/>
      <c r="O481" s="36"/>
      <c r="P481" s="37">
        <v>7773.8822400000008</v>
      </c>
      <c r="Q481" s="37">
        <v>7008.1257599999999</v>
      </c>
      <c r="R481" s="37">
        <v>7686.458951999999</v>
      </c>
      <c r="S481" s="37">
        <v>7523.1811199999993</v>
      </c>
    </row>
    <row r="482" spans="1:19">
      <c r="A482" s="40"/>
      <c r="B482" s="6">
        <v>2018</v>
      </c>
      <c r="C482" s="36"/>
      <c r="D482" s="36"/>
      <c r="E482" s="36"/>
      <c r="F482" s="36"/>
      <c r="G482" s="36"/>
      <c r="H482" s="36"/>
      <c r="I482" s="36"/>
      <c r="J482" s="36"/>
      <c r="K482" s="36"/>
      <c r="L482" s="36"/>
      <c r="M482" s="36"/>
      <c r="N482" s="36"/>
      <c r="O482" s="37">
        <v>9641.2401960000007</v>
      </c>
      <c r="P482" s="37">
        <v>9392.9478100000015</v>
      </c>
      <c r="Q482" s="37">
        <v>8467.7073149999997</v>
      </c>
      <c r="R482" s="37">
        <v>8711.3149389999999</v>
      </c>
      <c r="S482" s="37">
        <v>8526.2668400000002</v>
      </c>
    </row>
    <row r="483" spans="1:19">
      <c r="A483" s="40"/>
      <c r="B483" s="6">
        <v>2017</v>
      </c>
      <c r="C483" s="36"/>
      <c r="D483" s="36"/>
      <c r="E483" s="36"/>
      <c r="F483" s="36"/>
      <c r="G483" s="36"/>
      <c r="H483" s="36"/>
      <c r="I483" s="36"/>
      <c r="J483" s="36"/>
      <c r="K483" s="36"/>
      <c r="L483" s="36"/>
      <c r="M483" s="36"/>
      <c r="N483" s="37"/>
      <c r="O483" s="37">
        <v>65342.813003999996</v>
      </c>
      <c r="P483" s="37">
        <v>41140.12182</v>
      </c>
      <c r="Q483" s="37">
        <v>37087.665929999996</v>
      </c>
      <c r="R483" s="37">
        <v>38154.641657999993</v>
      </c>
      <c r="S483" s="37">
        <v>37344.150479999997</v>
      </c>
    </row>
    <row r="484" spans="1:19">
      <c r="B484" s="6">
        <v>2016</v>
      </c>
      <c r="C484" s="36"/>
      <c r="D484" s="36"/>
      <c r="E484" s="36"/>
      <c r="F484" s="36"/>
      <c r="G484" s="36"/>
      <c r="H484" s="36"/>
      <c r="I484" s="36"/>
      <c r="J484" s="36"/>
      <c r="K484" s="36"/>
      <c r="L484" s="36"/>
      <c r="M484" s="37"/>
      <c r="N484" s="37"/>
      <c r="O484" s="37">
        <v>7994.2598400000006</v>
      </c>
      <c r="P484" s="37">
        <v>7788.3824000000013</v>
      </c>
      <c r="Q484" s="37">
        <v>7021.1976000000004</v>
      </c>
      <c r="R484" s="37">
        <v>7223.1905600000009</v>
      </c>
      <c r="S484" s="37">
        <v>7069.7536</v>
      </c>
    </row>
    <row r="485" spans="1:19">
      <c r="B485" s="6">
        <v>2015</v>
      </c>
      <c r="C485" s="36"/>
      <c r="D485" s="36"/>
      <c r="E485" s="36"/>
      <c r="F485" s="36"/>
      <c r="G485" s="36"/>
      <c r="H485" s="36"/>
      <c r="I485" s="36"/>
      <c r="J485" s="36"/>
      <c r="K485" s="36"/>
      <c r="L485" s="37"/>
      <c r="M485" s="37"/>
      <c r="N485" s="37"/>
      <c r="O485" s="37">
        <v>7716.4874639999998</v>
      </c>
      <c r="P485" s="37">
        <v>7517.7635399999999</v>
      </c>
      <c r="Q485" s="37">
        <v>6777.235709999999</v>
      </c>
      <c r="R485" s="37">
        <v>6972.2101259999999</v>
      </c>
      <c r="S485" s="37">
        <v>6824.1045599999998</v>
      </c>
    </row>
    <row r="486" spans="1:19">
      <c r="B486" s="6">
        <v>2014</v>
      </c>
      <c r="C486" s="36"/>
      <c r="D486" s="36"/>
      <c r="E486" s="36"/>
      <c r="F486" s="36"/>
      <c r="G486" s="36"/>
      <c r="H486" s="36"/>
      <c r="I486" s="36"/>
      <c r="J486" s="36"/>
      <c r="K486" s="37"/>
      <c r="L486" s="37"/>
      <c r="M486" s="37"/>
      <c r="N486" s="37"/>
      <c r="O486" s="37">
        <v>34114.115952</v>
      </c>
      <c r="P486" s="37">
        <v>33235.56972</v>
      </c>
      <c r="Q486" s="37">
        <v>29961.74178</v>
      </c>
      <c r="R486" s="37">
        <v>30823.711668000004</v>
      </c>
      <c r="S486" s="37">
        <v>30168.946079999998</v>
      </c>
    </row>
    <row r="487" spans="1:19">
      <c r="B487" s="6">
        <v>2013</v>
      </c>
      <c r="C487" s="36"/>
      <c r="D487" s="36"/>
      <c r="E487" s="36"/>
      <c r="F487" s="36"/>
      <c r="G487" s="36"/>
      <c r="H487" s="36"/>
      <c r="I487" s="36"/>
      <c r="J487" s="37"/>
      <c r="K487" s="37"/>
      <c r="L487" s="37"/>
      <c r="M487" s="37"/>
      <c r="N487" s="37"/>
      <c r="O487" s="37">
        <v>2862.3322560000001</v>
      </c>
      <c r="P487" s="37">
        <v>2788.61816</v>
      </c>
      <c r="Q487" s="37">
        <v>2513.92884</v>
      </c>
      <c r="R487" s="37">
        <v>2586.2521040000001</v>
      </c>
      <c r="S487" s="37">
        <v>2531.3142400000002</v>
      </c>
    </row>
    <row r="488" spans="1:19">
      <c r="B488" s="6">
        <v>2012</v>
      </c>
      <c r="C488" s="36"/>
      <c r="D488" s="36"/>
      <c r="E488" s="36"/>
      <c r="F488" s="36"/>
      <c r="G488" s="36"/>
      <c r="H488" s="36"/>
      <c r="I488" s="37"/>
      <c r="J488" s="37"/>
      <c r="K488" s="37"/>
      <c r="L488" s="37"/>
      <c r="M488" s="37"/>
      <c r="N488" s="37"/>
      <c r="O488" s="37">
        <v>689.51232000000005</v>
      </c>
      <c r="P488" s="37">
        <v>671.75520000000006</v>
      </c>
      <c r="Q488" s="37">
        <v>605.58479999999997</v>
      </c>
      <c r="R488" s="37">
        <v>623.00688000000002</v>
      </c>
      <c r="S488" s="37">
        <v>609.77279999999996</v>
      </c>
    </row>
    <row r="489" spans="1:19">
      <c r="B489" s="6">
        <v>2011</v>
      </c>
      <c r="C489" s="36"/>
      <c r="D489" s="36"/>
      <c r="E489" s="36"/>
      <c r="F489" s="36"/>
      <c r="G489" s="36"/>
      <c r="H489" s="37"/>
      <c r="I489" s="37"/>
      <c r="J489" s="37"/>
      <c r="K489" s="37"/>
      <c r="L489" s="37"/>
      <c r="M489" s="37"/>
      <c r="N489" s="37"/>
      <c r="O489" s="37">
        <v>6422.0400799999998</v>
      </c>
      <c r="P489" s="37">
        <v>6266.0738000000001</v>
      </c>
      <c r="Q489" s="37">
        <v>5684.8787000000002</v>
      </c>
      <c r="R489" s="37">
        <v>5837.9022199999999</v>
      </c>
      <c r="S489" s="37">
        <v>5721.6632</v>
      </c>
    </row>
    <row r="490" spans="1:19">
      <c r="B490" s="6">
        <v>2010</v>
      </c>
      <c r="C490" s="36"/>
      <c r="D490" s="36"/>
      <c r="E490" s="36"/>
      <c r="F490" s="36"/>
      <c r="G490" s="121">
        <v>2159.66</v>
      </c>
      <c r="H490" s="121">
        <v>2159.66</v>
      </c>
      <c r="I490" s="121">
        <v>2159.66</v>
      </c>
      <c r="J490" s="121">
        <v>2159.66</v>
      </c>
      <c r="K490" s="121">
        <v>2159.66</v>
      </c>
      <c r="L490" s="121">
        <v>2159.66</v>
      </c>
      <c r="M490" s="121">
        <v>2159.66</v>
      </c>
      <c r="N490" s="121">
        <v>2159.66</v>
      </c>
      <c r="O490" s="37">
        <v>3081.6439999999998</v>
      </c>
      <c r="P490" s="37">
        <v>3057.8999999999996</v>
      </c>
      <c r="Q490" s="37">
        <v>2969.42</v>
      </c>
      <c r="R490" s="37">
        <v>2992.7159999999999</v>
      </c>
      <c r="S490" s="37">
        <v>2975.02</v>
      </c>
    </row>
    <row r="491" spans="1:19">
      <c r="B491" s="6">
        <v>2009</v>
      </c>
      <c r="C491" s="36"/>
      <c r="D491" s="36"/>
      <c r="E491" s="36"/>
      <c r="F491" s="37"/>
      <c r="G491" s="37"/>
      <c r="H491" s="37"/>
      <c r="I491" s="37"/>
      <c r="J491" s="37"/>
      <c r="K491" s="37"/>
      <c r="L491" s="37"/>
      <c r="M491" s="37"/>
      <c r="N491" s="37"/>
      <c r="O491" s="37">
        <v>7389.53712</v>
      </c>
      <c r="P491" s="37">
        <v>7199.2331999999997</v>
      </c>
      <c r="Q491" s="37">
        <v>6490.0817999999999</v>
      </c>
      <c r="R491" s="37">
        <v>6676.7950799999999</v>
      </c>
      <c r="S491" s="37">
        <v>6534.9647999999997</v>
      </c>
    </row>
    <row r="492" spans="1:19">
      <c r="B492" s="6">
        <v>2008</v>
      </c>
      <c r="C492" s="36"/>
      <c r="D492" s="36"/>
      <c r="E492" s="37"/>
      <c r="F492" s="37"/>
      <c r="G492" s="37"/>
      <c r="H492" s="37"/>
      <c r="I492" s="37"/>
      <c r="J492" s="37"/>
      <c r="K492" s="37"/>
      <c r="L492" s="37"/>
      <c r="M492" s="37"/>
      <c r="N492" s="37"/>
      <c r="O492" s="37">
        <v>1792.583856</v>
      </c>
      <c r="P492" s="37">
        <v>1746.4191599999999</v>
      </c>
      <c r="Q492" s="37">
        <v>1574.3903399999999</v>
      </c>
      <c r="R492" s="37">
        <v>1619.684004</v>
      </c>
      <c r="S492" s="37">
        <v>1585.2782399999999</v>
      </c>
    </row>
    <row r="493" spans="1:19">
      <c r="B493" s="6">
        <v>2007</v>
      </c>
      <c r="C493" s="36"/>
      <c r="D493" s="37"/>
      <c r="E493" s="37"/>
      <c r="F493" s="37"/>
      <c r="G493" s="37"/>
      <c r="H493" s="37"/>
      <c r="I493" s="37"/>
      <c r="J493" s="37"/>
      <c r="K493" s="37"/>
      <c r="L493" s="37"/>
      <c r="M493" s="37"/>
      <c r="N493" s="37"/>
      <c r="O493" s="37">
        <v>7674.3478560000003</v>
      </c>
      <c r="P493" s="37">
        <v>7476.7091600000003</v>
      </c>
      <c r="Q493" s="37">
        <v>6740.2253399999991</v>
      </c>
      <c r="R493" s="37">
        <v>6934.1350040000007</v>
      </c>
      <c r="S493" s="37">
        <v>1176.8374799999999</v>
      </c>
    </row>
    <row r="494" spans="1:19">
      <c r="B494" s="6">
        <v>2006</v>
      </c>
      <c r="C494" s="37"/>
      <c r="D494" s="37"/>
      <c r="E494" s="37"/>
      <c r="F494" s="37"/>
      <c r="G494" s="37"/>
      <c r="H494" s="37"/>
      <c r="I494" s="37"/>
      <c r="J494" s="37"/>
      <c r="K494" s="37"/>
      <c r="L494" s="37"/>
      <c r="M494" s="37"/>
      <c r="N494" s="37"/>
      <c r="O494" s="37">
        <v>5094.6119280000003</v>
      </c>
      <c r="P494" s="37">
        <v>4963.4095800000005</v>
      </c>
      <c r="Q494" s="37">
        <v>4474.4951700000001</v>
      </c>
      <c r="R494" s="37">
        <v>4603.2220020000004</v>
      </c>
      <c r="S494" s="37">
        <v>4505.43912</v>
      </c>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v>340.44259200000005</v>
      </c>
      <c r="P497" s="37">
        <v>331.67511999999999</v>
      </c>
      <c r="Q497" s="37">
        <v>299.00387999999998</v>
      </c>
      <c r="R497" s="37">
        <v>307.60592800000001</v>
      </c>
      <c r="S497" s="37">
        <v>301.07168000000001</v>
      </c>
    </row>
    <row r="498" spans="2:19">
      <c r="B498" s="6">
        <v>2002</v>
      </c>
      <c r="C498" s="37"/>
      <c r="D498" s="37"/>
      <c r="E498" s="37"/>
      <c r="F498" s="37"/>
      <c r="G498" s="37"/>
      <c r="H498" s="37"/>
      <c r="I498" s="37"/>
      <c r="J498" s="37"/>
      <c r="K498" s="37"/>
      <c r="L498" s="37"/>
      <c r="M498" s="37"/>
      <c r="N498" s="37"/>
      <c r="O498" s="37">
        <v>8040.0750360000002</v>
      </c>
      <c r="P498" s="37">
        <v>7833.0177100000001</v>
      </c>
      <c r="Q498" s="37">
        <v>7061.4361649999992</v>
      </c>
      <c r="R498" s="37">
        <v>7264.5867490000001</v>
      </c>
      <c r="S498" s="37">
        <v>7110.2704399999993</v>
      </c>
    </row>
    <row r="499" spans="2:19">
      <c r="B499" s="6">
        <v>2001</v>
      </c>
      <c r="C499" s="121">
        <v>2537.92</v>
      </c>
      <c r="D499" s="121">
        <v>2537.92</v>
      </c>
      <c r="E499" s="121">
        <v>2537.92</v>
      </c>
      <c r="F499" s="121">
        <v>2537.92</v>
      </c>
      <c r="G499" s="121">
        <v>2537.92</v>
      </c>
      <c r="H499" s="121">
        <v>2537.92</v>
      </c>
      <c r="I499" s="121">
        <v>2537.92</v>
      </c>
      <c r="J499" s="121">
        <v>2537.92</v>
      </c>
      <c r="K499" s="121">
        <v>2537.92</v>
      </c>
      <c r="L499" s="121">
        <v>2537.92</v>
      </c>
      <c r="M499" s="121">
        <v>2537.92</v>
      </c>
      <c r="N499" s="121">
        <v>2537.92</v>
      </c>
      <c r="O499" s="37">
        <v>3562.1</v>
      </c>
      <c r="P499" s="37">
        <v>3562.1</v>
      </c>
      <c r="Q499" s="37">
        <v>3562.1</v>
      </c>
      <c r="R499" s="37">
        <v>3562.1</v>
      </c>
      <c r="S499" s="37">
        <v>3562.1</v>
      </c>
    </row>
    <row r="500" spans="2:19">
      <c r="B500" s="6">
        <v>2000</v>
      </c>
      <c r="C500" s="121">
        <v>0</v>
      </c>
      <c r="D500" s="121">
        <v>0</v>
      </c>
      <c r="E500" s="121">
        <v>0</v>
      </c>
      <c r="F500" s="121">
        <v>0</v>
      </c>
      <c r="G500" s="121">
        <v>0</v>
      </c>
      <c r="H500" s="121">
        <v>0</v>
      </c>
      <c r="I500" s="121">
        <v>0</v>
      </c>
      <c r="J500" s="121">
        <v>0</v>
      </c>
      <c r="K500" s="121">
        <v>0</v>
      </c>
      <c r="L500" s="121">
        <v>0</v>
      </c>
      <c r="M500" s="121">
        <v>0</v>
      </c>
      <c r="N500" s="121">
        <v>0</v>
      </c>
      <c r="O500" s="37">
        <v>7157.7404640000004</v>
      </c>
      <c r="P500" s="37">
        <v>6973.4060399999998</v>
      </c>
      <c r="Q500" s="37">
        <v>6286.4994599999991</v>
      </c>
      <c r="R500" s="37">
        <v>6467.3558759999996</v>
      </c>
      <c r="S500" s="37">
        <v>6329.9745599999997</v>
      </c>
    </row>
    <row r="501" spans="2:19">
      <c r="B501" s="6">
        <v>1999</v>
      </c>
      <c r="C501" s="121">
        <v>1578.36</v>
      </c>
      <c r="D501" s="121">
        <v>1578.36</v>
      </c>
      <c r="E501" s="121">
        <v>1578.36</v>
      </c>
      <c r="F501" s="121">
        <v>1578.36</v>
      </c>
      <c r="G501" s="121">
        <v>1578.36</v>
      </c>
      <c r="H501" s="121">
        <v>1578.36</v>
      </c>
      <c r="I501" s="121">
        <v>1578.36</v>
      </c>
      <c r="J501" s="121">
        <v>1578.36</v>
      </c>
      <c r="K501" s="121">
        <v>1578.36</v>
      </c>
      <c r="L501" s="121">
        <v>1578.36</v>
      </c>
      <c r="M501" s="121">
        <v>1578.36</v>
      </c>
      <c r="N501" s="121">
        <v>1578.36</v>
      </c>
      <c r="O501" s="37">
        <v>1578.36</v>
      </c>
      <c r="P501" s="37">
        <v>1578.36</v>
      </c>
      <c r="Q501" s="37">
        <v>1578.36</v>
      </c>
      <c r="R501" s="37">
        <v>1578.36</v>
      </c>
      <c r="S501" s="37">
        <v>1578.36</v>
      </c>
    </row>
    <row r="502" spans="2:19">
      <c r="B502" s="6">
        <v>1998</v>
      </c>
      <c r="C502" s="121">
        <v>4779.82</v>
      </c>
      <c r="D502" s="121">
        <v>4779.82</v>
      </c>
      <c r="E502" s="121">
        <v>4779.82</v>
      </c>
      <c r="F502" s="121">
        <v>4779.82</v>
      </c>
      <c r="G502" s="121">
        <v>4779.82</v>
      </c>
      <c r="H502" s="121">
        <v>4779.82</v>
      </c>
      <c r="I502" s="121">
        <v>4779.82</v>
      </c>
      <c r="J502" s="121">
        <v>4779.82</v>
      </c>
      <c r="K502" s="121">
        <v>4779.82</v>
      </c>
      <c r="L502" s="121">
        <v>4779.82</v>
      </c>
      <c r="M502" s="121">
        <v>4779.82</v>
      </c>
      <c r="N502" s="121">
        <v>4779.82</v>
      </c>
      <c r="O502" s="37">
        <v>13514.4</v>
      </c>
      <c r="P502" s="37">
        <v>13514.4</v>
      </c>
      <c r="Q502" s="37">
        <v>13514.4</v>
      </c>
      <c r="R502" s="37">
        <v>13514.4</v>
      </c>
      <c r="S502" s="37">
        <v>13514.4</v>
      </c>
    </row>
    <row r="503" spans="2:19">
      <c r="B503" s="6">
        <v>1997</v>
      </c>
      <c r="C503" s="121">
        <v>527.65</v>
      </c>
      <c r="D503" s="121">
        <v>527.65</v>
      </c>
      <c r="E503" s="121">
        <v>527.65</v>
      </c>
      <c r="F503" s="121">
        <v>527.65</v>
      </c>
      <c r="G503" s="121">
        <v>527.65</v>
      </c>
      <c r="H503" s="121">
        <v>527.65</v>
      </c>
      <c r="I503" s="121">
        <v>527.65</v>
      </c>
      <c r="J503" s="121">
        <v>527.65</v>
      </c>
      <c r="K503" s="121">
        <v>527.65</v>
      </c>
      <c r="L503" s="121">
        <v>527.65</v>
      </c>
      <c r="M503" s="121">
        <v>527.65</v>
      </c>
      <c r="N503" s="121">
        <v>527.65</v>
      </c>
      <c r="O503" s="37">
        <v>1102.173628</v>
      </c>
      <c r="P503" s="37">
        <v>1087.3778299999999</v>
      </c>
      <c r="Q503" s="37">
        <v>1032.2425450000001</v>
      </c>
      <c r="R503" s="37">
        <v>1046.7591769999999</v>
      </c>
      <c r="S503" s="37">
        <v>1035.7321199999999</v>
      </c>
    </row>
    <row r="504" spans="2:19">
      <c r="B504" s="6">
        <v>1996</v>
      </c>
      <c r="C504" s="37"/>
      <c r="D504" s="37"/>
      <c r="E504" s="37"/>
      <c r="F504" s="37"/>
      <c r="G504" s="37"/>
      <c r="H504" s="37"/>
      <c r="I504" s="37"/>
      <c r="J504" s="37"/>
      <c r="K504" s="37"/>
      <c r="L504" s="37"/>
      <c r="M504" s="37"/>
      <c r="N504" s="37"/>
      <c r="O504" s="37">
        <v>18122.838552000001</v>
      </c>
      <c r="P504" s="37">
        <v>17656.118220000004</v>
      </c>
      <c r="Q504" s="37">
        <v>15916.92453</v>
      </c>
      <c r="R504" s="37">
        <v>16374.838818000002</v>
      </c>
      <c r="S504" s="37">
        <v>16027.00008</v>
      </c>
    </row>
    <row r="505" spans="2:19">
      <c r="B505" s="6">
        <v>1995</v>
      </c>
      <c r="C505" s="37"/>
      <c r="D505" s="37"/>
      <c r="E505" s="37"/>
      <c r="F505" s="37"/>
      <c r="G505" s="37"/>
      <c r="H505" s="37"/>
      <c r="I505" s="37"/>
      <c r="J505" s="37"/>
      <c r="K505" s="37"/>
      <c r="L505" s="37"/>
      <c r="M505" s="37"/>
      <c r="N505" s="37"/>
      <c r="O505" s="37">
        <v>4263.8590680000007</v>
      </c>
      <c r="P505" s="37">
        <v>4154.05123</v>
      </c>
      <c r="Q505" s="37">
        <v>3744.861645</v>
      </c>
      <c r="R505" s="37">
        <v>3852.5976370000003</v>
      </c>
      <c r="S505" s="37">
        <v>3770.75972</v>
      </c>
    </row>
    <row r="506" spans="2:19">
      <c r="B506" s="6">
        <v>1994</v>
      </c>
      <c r="C506" s="37"/>
      <c r="D506" s="37"/>
      <c r="E506" s="37"/>
      <c r="F506" s="37"/>
      <c r="G506" s="37"/>
      <c r="H506" s="37"/>
      <c r="I506" s="37"/>
      <c r="J506" s="37"/>
      <c r="K506" s="37"/>
      <c r="L506" s="37"/>
      <c r="M506" s="37"/>
      <c r="N506" s="37"/>
      <c r="O506" s="37">
        <v>8531.2373160000006</v>
      </c>
      <c r="P506" s="37">
        <v>8311.5310100000006</v>
      </c>
      <c r="Q506" s="37">
        <v>7492.8141149999992</v>
      </c>
      <c r="R506" s="37">
        <v>7708.3750189999992</v>
      </c>
      <c r="S506" s="37">
        <v>7544.6316399999996</v>
      </c>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v>9423.7499999999982</v>
      </c>
      <c r="D571" s="8">
        <v>9423.7499999999982</v>
      </c>
      <c r="E571" s="8">
        <v>9423.7499999999982</v>
      </c>
      <c r="F571" s="8">
        <v>9423.7499999999982</v>
      </c>
      <c r="G571" s="8">
        <v>11583.409999999998</v>
      </c>
      <c r="H571" s="8">
        <v>11583.409999999998</v>
      </c>
      <c r="I571" s="8">
        <v>11583.409999999998</v>
      </c>
      <c r="J571" s="8">
        <v>11583.409999999998</v>
      </c>
      <c r="K571" s="8">
        <v>11583.409999999998</v>
      </c>
      <c r="L571" s="8">
        <v>11583.409999999998</v>
      </c>
      <c r="M571" s="8">
        <v>11583.409999999998</v>
      </c>
      <c r="N571" s="11">
        <v>11583.409999999998</v>
      </c>
      <c r="O571" s="11">
        <v>226028.75252799998</v>
      </c>
      <c r="P571" s="11">
        <v>206020.82295000003</v>
      </c>
      <c r="Q571" s="11">
        <v>215048.67542499996</v>
      </c>
      <c r="R571" s="11">
        <v>230679.925369</v>
      </c>
      <c r="S571" s="11">
        <v>247897.53477333329</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1964.55</v>
      </c>
    </row>
    <row r="574" spans="1:19">
      <c r="A574" s="38"/>
      <c r="B574" s="6">
        <v>2021</v>
      </c>
      <c r="C574" s="36"/>
      <c r="D574" s="36"/>
      <c r="E574" s="36"/>
      <c r="F574" s="36"/>
      <c r="G574" s="36"/>
      <c r="H574" s="36"/>
      <c r="I574" s="36"/>
      <c r="J574" s="36"/>
      <c r="K574" s="36"/>
      <c r="L574" s="36"/>
      <c r="M574" s="36"/>
      <c r="N574" s="36"/>
      <c r="O574" s="36"/>
      <c r="P574" s="36"/>
      <c r="Q574" s="36"/>
      <c r="R574" s="37">
        <v>5520.71</v>
      </c>
      <c r="S574" s="37">
        <v>5520.71</v>
      </c>
    </row>
    <row r="575" spans="1:19">
      <c r="B575" s="6">
        <v>2020</v>
      </c>
      <c r="C575" s="36"/>
      <c r="D575" s="36"/>
      <c r="E575" s="36"/>
      <c r="F575" s="36"/>
      <c r="G575" s="36"/>
      <c r="H575" s="36"/>
      <c r="I575" s="36"/>
      <c r="J575" s="36"/>
      <c r="K575" s="36"/>
      <c r="L575" s="36"/>
      <c r="M575" s="36"/>
      <c r="N575" s="36"/>
      <c r="O575" s="36"/>
      <c r="P575" s="36"/>
      <c r="Q575" s="37">
        <v>12737.82</v>
      </c>
      <c r="R575" s="37">
        <v>12737.82</v>
      </c>
      <c r="S575" s="37">
        <v>12737.82</v>
      </c>
    </row>
    <row r="576" spans="1:19">
      <c r="A576" s="40"/>
      <c r="B576" s="6">
        <v>2019</v>
      </c>
      <c r="C576" s="36"/>
      <c r="D576" s="36"/>
      <c r="E576" s="36"/>
      <c r="F576" s="36"/>
      <c r="G576" s="36"/>
      <c r="H576" s="36"/>
      <c r="I576" s="36"/>
      <c r="J576" s="36"/>
      <c r="K576" s="36"/>
      <c r="L576" s="36"/>
      <c r="M576" s="36"/>
      <c r="N576" s="36"/>
      <c r="O576" s="36"/>
      <c r="P576" s="37">
        <v>6999.98</v>
      </c>
      <c r="Q576" s="37">
        <v>6999.98</v>
      </c>
      <c r="R576" s="37">
        <v>6999.98</v>
      </c>
      <c r="S576" s="37">
        <v>6999.98</v>
      </c>
    </row>
    <row r="577" spans="1:19">
      <c r="A577" s="40"/>
      <c r="B577" s="6">
        <v>2018</v>
      </c>
      <c r="C577" s="36"/>
      <c r="D577" s="36"/>
      <c r="E577" s="36"/>
      <c r="F577" s="36"/>
      <c r="G577" s="36"/>
      <c r="H577" s="36"/>
      <c r="I577" s="36"/>
      <c r="J577" s="36"/>
      <c r="K577" s="36"/>
      <c r="L577" s="36"/>
      <c r="M577" s="36"/>
      <c r="N577" s="36"/>
      <c r="O577" s="37">
        <v>5356.46</v>
      </c>
      <c r="P577" s="37">
        <v>5356.46</v>
      </c>
      <c r="Q577" s="37">
        <v>5356.46</v>
      </c>
      <c r="R577" s="37">
        <v>5356.46</v>
      </c>
      <c r="S577" s="37">
        <v>5356.46</v>
      </c>
    </row>
    <row r="578" spans="1:19">
      <c r="A578" s="40"/>
      <c r="B578" s="6">
        <v>2017</v>
      </c>
      <c r="C578" s="36"/>
      <c r="D578" s="36"/>
      <c r="E578" s="36"/>
      <c r="F578" s="36"/>
      <c r="G578" s="36"/>
      <c r="H578" s="36"/>
      <c r="I578" s="36"/>
      <c r="J578" s="36"/>
      <c r="K578" s="36"/>
      <c r="L578" s="36"/>
      <c r="M578" s="36"/>
      <c r="N578" s="121">
        <v>4925.42</v>
      </c>
      <c r="O578" s="37">
        <v>4925.42</v>
      </c>
      <c r="P578" s="37">
        <v>4925.42</v>
      </c>
      <c r="Q578" s="37">
        <v>4925.42</v>
      </c>
      <c r="R578" s="37">
        <v>4925.42</v>
      </c>
      <c r="S578" s="37">
        <v>4925.42</v>
      </c>
    </row>
    <row r="579" spans="1:19">
      <c r="B579" s="6">
        <v>2016</v>
      </c>
      <c r="C579" s="36"/>
      <c r="D579" s="36"/>
      <c r="E579" s="36"/>
      <c r="F579" s="36"/>
      <c r="G579" s="36"/>
      <c r="H579" s="36"/>
      <c r="I579" s="36"/>
      <c r="J579" s="36"/>
      <c r="K579" s="36"/>
      <c r="L579" s="36"/>
      <c r="M579" s="121">
        <v>14704.69</v>
      </c>
      <c r="N579" s="121">
        <v>14704.69</v>
      </c>
      <c r="O579" s="37">
        <v>14704.69</v>
      </c>
      <c r="P579" s="37">
        <v>14704.69</v>
      </c>
      <c r="Q579" s="37">
        <v>14704.69</v>
      </c>
      <c r="R579" s="37">
        <v>14704.69</v>
      </c>
      <c r="S579" s="37">
        <v>14704.69</v>
      </c>
    </row>
    <row r="580" spans="1:19">
      <c r="B580" s="6">
        <v>2015</v>
      </c>
      <c r="C580" s="36"/>
      <c r="D580" s="36"/>
      <c r="E580" s="36"/>
      <c r="F580" s="36"/>
      <c r="G580" s="36"/>
      <c r="H580" s="36"/>
      <c r="I580" s="36"/>
      <c r="J580" s="36"/>
      <c r="K580" s="36"/>
      <c r="L580" s="121">
        <v>24334.1</v>
      </c>
      <c r="M580" s="121">
        <v>24334.1</v>
      </c>
      <c r="N580" s="121">
        <v>24334.1</v>
      </c>
      <c r="O580" s="37">
        <v>24334.1</v>
      </c>
      <c r="P580" s="37">
        <v>24334.1</v>
      </c>
      <c r="Q580" s="37">
        <v>24334.1</v>
      </c>
      <c r="R580" s="37">
        <v>24334.1</v>
      </c>
      <c r="S580" s="37">
        <v>24334.1</v>
      </c>
    </row>
    <row r="581" spans="1:19">
      <c r="B581" s="6">
        <v>2014</v>
      </c>
      <c r="C581" s="36"/>
      <c r="D581" s="36"/>
      <c r="E581" s="36"/>
      <c r="F581" s="36"/>
      <c r="G581" s="36"/>
      <c r="H581" s="36"/>
      <c r="I581" s="36"/>
      <c r="J581" s="36"/>
      <c r="K581" s="121">
        <v>235.2</v>
      </c>
      <c r="L581" s="121">
        <v>235.2</v>
      </c>
      <c r="M581" s="121">
        <v>235.2</v>
      </c>
      <c r="N581" s="121">
        <v>235.2</v>
      </c>
      <c r="O581" s="37">
        <v>235.2</v>
      </c>
      <c r="P581" s="37">
        <v>235.2</v>
      </c>
      <c r="Q581" s="37">
        <v>235.2</v>
      </c>
      <c r="R581" s="37">
        <v>235.2</v>
      </c>
      <c r="S581" s="37">
        <v>235.2</v>
      </c>
    </row>
    <row r="582" spans="1:19">
      <c r="B582" s="6">
        <v>2013</v>
      </c>
      <c r="C582" s="36"/>
      <c r="D582" s="36"/>
      <c r="E582" s="36"/>
      <c r="F582" s="36"/>
      <c r="G582" s="36"/>
      <c r="H582" s="36"/>
      <c r="I582" s="36"/>
      <c r="J582" s="121">
        <v>6777.33</v>
      </c>
      <c r="K582" s="121">
        <v>6777.33</v>
      </c>
      <c r="L582" s="121">
        <v>6777.33</v>
      </c>
      <c r="M582" s="121">
        <v>6777.33</v>
      </c>
      <c r="N582" s="121">
        <v>6777.33</v>
      </c>
      <c r="O582" s="37">
        <v>6777.33</v>
      </c>
      <c r="P582" s="37">
        <v>6777.33</v>
      </c>
      <c r="Q582" s="37">
        <v>6777.33</v>
      </c>
      <c r="R582" s="37">
        <v>6777.33</v>
      </c>
      <c r="S582" s="37">
        <v>6777.33</v>
      </c>
    </row>
    <row r="583" spans="1:19">
      <c r="B583" s="6">
        <v>2012</v>
      </c>
      <c r="C583" s="36"/>
      <c r="D583" s="36"/>
      <c r="E583" s="36"/>
      <c r="F583" s="36"/>
      <c r="G583" s="36"/>
      <c r="H583" s="36"/>
      <c r="I583" s="121">
        <v>3536.99</v>
      </c>
      <c r="J583" s="121">
        <v>3536.99</v>
      </c>
      <c r="K583" s="121">
        <v>3536.99</v>
      </c>
      <c r="L583" s="121">
        <v>3536.99</v>
      </c>
      <c r="M583" s="121">
        <v>3536.99</v>
      </c>
      <c r="N583" s="121">
        <v>3536.99</v>
      </c>
      <c r="O583" s="37">
        <v>3536.99</v>
      </c>
      <c r="P583" s="37">
        <v>3536.99</v>
      </c>
      <c r="Q583" s="37">
        <v>3536.99</v>
      </c>
      <c r="R583" s="37">
        <v>3536.99</v>
      </c>
      <c r="S583" s="37">
        <v>3536.99</v>
      </c>
    </row>
    <row r="584" spans="1:19">
      <c r="B584" s="6">
        <v>2011</v>
      </c>
      <c r="C584" s="36"/>
      <c r="D584" s="36"/>
      <c r="E584" s="36"/>
      <c r="F584" s="36"/>
      <c r="G584" s="36"/>
      <c r="H584" s="121">
        <v>5107</v>
      </c>
      <c r="I584" s="121">
        <v>5107</v>
      </c>
      <c r="J584" s="121">
        <v>5107</v>
      </c>
      <c r="K584" s="121">
        <v>5107</v>
      </c>
      <c r="L584" s="121">
        <v>5107</v>
      </c>
      <c r="M584" s="121">
        <v>5107</v>
      </c>
      <c r="N584" s="121">
        <v>5107</v>
      </c>
      <c r="O584" s="37">
        <v>5107</v>
      </c>
      <c r="P584" s="37">
        <v>5107</v>
      </c>
      <c r="Q584" s="37">
        <v>5107</v>
      </c>
      <c r="R584" s="37">
        <v>5107</v>
      </c>
      <c r="S584" s="37">
        <v>5107</v>
      </c>
    </row>
    <row r="585" spans="1:19">
      <c r="B585" s="6">
        <v>2010</v>
      </c>
      <c r="C585" s="36"/>
      <c r="D585" s="36"/>
      <c r="E585" s="36"/>
      <c r="F585" s="36"/>
      <c r="G585" s="121">
        <v>234.61</v>
      </c>
      <c r="H585" s="121">
        <v>234.61</v>
      </c>
      <c r="I585" s="121">
        <v>234.61</v>
      </c>
      <c r="J585" s="121">
        <v>234.61</v>
      </c>
      <c r="K585" s="121">
        <v>234.61</v>
      </c>
      <c r="L585" s="121">
        <v>234.61</v>
      </c>
      <c r="M585" s="121">
        <v>234.61</v>
      </c>
      <c r="N585" s="121">
        <v>234.61</v>
      </c>
      <c r="O585" s="37">
        <v>234.61</v>
      </c>
      <c r="P585" s="37">
        <v>234.61</v>
      </c>
      <c r="Q585" s="37">
        <v>234.61</v>
      </c>
      <c r="R585" s="37">
        <v>234.61</v>
      </c>
      <c r="S585" s="37">
        <v>234.61</v>
      </c>
    </row>
    <row r="586" spans="1:19">
      <c r="B586" s="6">
        <v>2009</v>
      </c>
      <c r="C586" s="36"/>
      <c r="D586" s="36"/>
      <c r="E586" s="36"/>
      <c r="F586" s="121">
        <v>2488.79</v>
      </c>
      <c r="G586" s="121">
        <v>2488.79</v>
      </c>
      <c r="H586" s="121">
        <v>2488.79</v>
      </c>
      <c r="I586" s="121">
        <v>2488.79</v>
      </c>
      <c r="J586" s="121">
        <v>2488.79</v>
      </c>
      <c r="K586" s="121">
        <v>2488.79</v>
      </c>
      <c r="L586" s="121">
        <v>2488.79</v>
      </c>
      <c r="M586" s="121">
        <v>2488.79</v>
      </c>
      <c r="N586" s="121">
        <v>2488.79</v>
      </c>
      <c r="O586" s="37">
        <v>2488.79</v>
      </c>
      <c r="P586" s="37">
        <v>2488.79</v>
      </c>
      <c r="Q586" s="37">
        <v>2488.79</v>
      </c>
      <c r="R586" s="37">
        <v>2488.79</v>
      </c>
      <c r="S586" s="37">
        <v>2488.79</v>
      </c>
    </row>
    <row r="587" spans="1:19">
      <c r="B587" s="6">
        <v>2008</v>
      </c>
      <c r="C587" s="36"/>
      <c r="D587" s="36"/>
      <c r="E587" s="121">
        <v>32424.34</v>
      </c>
      <c r="F587" s="121">
        <v>32424.34</v>
      </c>
      <c r="G587" s="121">
        <v>32424.34</v>
      </c>
      <c r="H587" s="121">
        <v>32424.34</v>
      </c>
      <c r="I587" s="121">
        <v>32424.34</v>
      </c>
      <c r="J587" s="121">
        <v>32424.34</v>
      </c>
      <c r="K587" s="121">
        <v>32424.34</v>
      </c>
      <c r="L587" s="121">
        <v>32424.34</v>
      </c>
      <c r="M587" s="121">
        <v>32424.34</v>
      </c>
      <c r="N587" s="121">
        <v>32424.34</v>
      </c>
      <c r="O587" s="37">
        <v>33529.01</v>
      </c>
      <c r="P587" s="37">
        <v>33529.01</v>
      </c>
      <c r="Q587" s="37">
        <v>33529.01</v>
      </c>
      <c r="R587" s="37">
        <v>33529.01</v>
      </c>
      <c r="S587" s="37">
        <v>33529.01</v>
      </c>
    </row>
    <row r="588" spans="1:19">
      <c r="B588" s="6">
        <v>2007</v>
      </c>
      <c r="C588" s="36"/>
      <c r="D588" s="121">
        <v>560.08000000000004</v>
      </c>
      <c r="E588" s="121">
        <v>560.08000000000004</v>
      </c>
      <c r="F588" s="121">
        <v>560.08000000000004</v>
      </c>
      <c r="G588" s="121">
        <v>560.08000000000004</v>
      </c>
      <c r="H588" s="121">
        <v>560.08000000000004</v>
      </c>
      <c r="I588" s="121">
        <v>560.08000000000004</v>
      </c>
      <c r="J588" s="121">
        <v>560.08000000000004</v>
      </c>
      <c r="K588" s="121">
        <v>560.08000000000004</v>
      </c>
      <c r="L588" s="121">
        <v>560.08000000000004</v>
      </c>
      <c r="M588" s="121">
        <v>560.08000000000004</v>
      </c>
      <c r="N588" s="121">
        <v>560.08000000000004</v>
      </c>
      <c r="O588" s="37">
        <v>560.08000000000004</v>
      </c>
      <c r="P588" s="37">
        <v>560.08000000000004</v>
      </c>
      <c r="Q588" s="37">
        <v>560.08000000000004</v>
      </c>
      <c r="R588" s="37">
        <v>560.08000000000004</v>
      </c>
      <c r="S588" s="37">
        <v>560.08000000000004</v>
      </c>
    </row>
    <row r="589" spans="1:19">
      <c r="B589" s="6">
        <v>2006</v>
      </c>
      <c r="C589" s="121">
        <v>413.97</v>
      </c>
      <c r="D589" s="121">
        <v>413.97</v>
      </c>
      <c r="E589" s="121">
        <v>413.97</v>
      </c>
      <c r="F589" s="121">
        <v>413.97</v>
      </c>
      <c r="G589" s="121">
        <v>413.97</v>
      </c>
      <c r="H589" s="121">
        <v>413.97</v>
      </c>
      <c r="I589" s="121">
        <v>413.97</v>
      </c>
      <c r="J589" s="121">
        <v>413.97</v>
      </c>
      <c r="K589" s="121">
        <v>413.97</v>
      </c>
      <c r="L589" s="121">
        <v>413.97</v>
      </c>
      <c r="M589" s="121">
        <v>413.97</v>
      </c>
      <c r="N589" s="121">
        <v>413.97</v>
      </c>
      <c r="O589" s="37">
        <v>413.97</v>
      </c>
      <c r="P589" s="37">
        <v>413.97</v>
      </c>
      <c r="Q589" s="37">
        <v>413.97</v>
      </c>
      <c r="R589" s="37">
        <v>413.97</v>
      </c>
      <c r="S589" s="37">
        <v>413.97</v>
      </c>
    </row>
    <row r="590" spans="1:19">
      <c r="B590" s="6">
        <v>2005</v>
      </c>
      <c r="C590" s="121">
        <v>0</v>
      </c>
      <c r="D590" s="121">
        <v>0</v>
      </c>
      <c r="E590" s="121">
        <v>0</v>
      </c>
      <c r="F590" s="121">
        <v>0</v>
      </c>
      <c r="G590" s="121">
        <v>0</v>
      </c>
      <c r="H590" s="121">
        <v>0</v>
      </c>
      <c r="I590" s="121">
        <v>0</v>
      </c>
      <c r="J590" s="121">
        <v>0</v>
      </c>
      <c r="K590" s="121">
        <v>0</v>
      </c>
      <c r="L590" s="121">
        <v>0</v>
      </c>
      <c r="M590" s="121">
        <v>0</v>
      </c>
      <c r="N590" s="121">
        <v>0</v>
      </c>
      <c r="O590" s="37"/>
      <c r="P590" s="37"/>
      <c r="Q590" s="37"/>
      <c r="R590" s="37"/>
      <c r="S590" s="37"/>
    </row>
    <row r="591" spans="1:19">
      <c r="B591" s="6">
        <v>2004</v>
      </c>
      <c r="C591" s="121">
        <v>2094.4699999999998</v>
      </c>
      <c r="D591" s="121">
        <v>2094.4699999999998</v>
      </c>
      <c r="E591" s="121">
        <v>2094.4699999999998</v>
      </c>
      <c r="F591" s="121">
        <v>2094.4699999999998</v>
      </c>
      <c r="G591" s="121">
        <v>2094.4699999999998</v>
      </c>
      <c r="H591" s="121">
        <v>2094.4699999999998</v>
      </c>
      <c r="I591" s="121">
        <v>2094.4699999999998</v>
      </c>
      <c r="J591" s="121">
        <v>2094.4699999999998</v>
      </c>
      <c r="K591" s="121">
        <v>2094.4699999999998</v>
      </c>
      <c r="L591" s="121">
        <v>2094.4699999999998</v>
      </c>
      <c r="M591" s="121">
        <v>2094.4699999999998</v>
      </c>
      <c r="N591" s="121">
        <v>2094.4699999999998</v>
      </c>
      <c r="O591" s="37">
        <v>2094.4699999999998</v>
      </c>
      <c r="P591" s="37">
        <v>2094.4699999999998</v>
      </c>
      <c r="Q591" s="37">
        <v>2094.4699999999998</v>
      </c>
      <c r="R591" s="37">
        <v>2094.4699999999998</v>
      </c>
      <c r="S591" s="37">
        <v>2094.4699999999998</v>
      </c>
    </row>
    <row r="592" spans="1:19">
      <c r="B592" s="6">
        <v>2003</v>
      </c>
      <c r="C592" s="121">
        <v>0</v>
      </c>
      <c r="D592" s="121">
        <v>0</v>
      </c>
      <c r="E592" s="121">
        <v>0</v>
      </c>
      <c r="F592" s="121">
        <v>0</v>
      </c>
      <c r="G592" s="121">
        <v>0</v>
      </c>
      <c r="H592" s="121">
        <v>0</v>
      </c>
      <c r="I592" s="121">
        <v>0</v>
      </c>
      <c r="J592" s="121">
        <v>0</v>
      </c>
      <c r="K592" s="121">
        <v>0</v>
      </c>
      <c r="L592" s="121">
        <v>0</v>
      </c>
      <c r="M592" s="121">
        <v>0</v>
      </c>
      <c r="N592" s="121">
        <v>0</v>
      </c>
      <c r="O592" s="37"/>
      <c r="P592" s="37"/>
      <c r="Q592" s="37"/>
      <c r="R592" s="37"/>
      <c r="S592" s="37"/>
    </row>
    <row r="593" spans="2:19">
      <c r="B593" s="6">
        <v>2002</v>
      </c>
      <c r="C593" s="121">
        <v>7026.76</v>
      </c>
      <c r="D593" s="121">
        <v>7026.76</v>
      </c>
      <c r="E593" s="121">
        <v>7026.76</v>
      </c>
      <c r="F593" s="121">
        <v>7026.76</v>
      </c>
      <c r="G593" s="121">
        <v>7026.76</v>
      </c>
      <c r="H593" s="121">
        <v>7026.76</v>
      </c>
      <c r="I593" s="121">
        <v>7026.76</v>
      </c>
      <c r="J593" s="121">
        <v>7026.76</v>
      </c>
      <c r="K593" s="121">
        <v>7026.76</v>
      </c>
      <c r="L593" s="121">
        <v>7026.76</v>
      </c>
      <c r="M593" s="121">
        <v>7026.76</v>
      </c>
      <c r="N593" s="121">
        <v>7026.76</v>
      </c>
      <c r="O593" s="37">
        <v>7026.76</v>
      </c>
      <c r="P593" s="37">
        <v>7026.76</v>
      </c>
      <c r="Q593" s="37">
        <v>7026.76</v>
      </c>
      <c r="R593" s="37">
        <v>7026.76</v>
      </c>
      <c r="S593" s="37">
        <v>7026.76</v>
      </c>
    </row>
    <row r="594" spans="2:19">
      <c r="B594" s="6">
        <v>2001</v>
      </c>
      <c r="C594" s="121">
        <v>9071.2900000000009</v>
      </c>
      <c r="D594" s="121">
        <v>9071.2900000000009</v>
      </c>
      <c r="E594" s="121">
        <v>9071.2900000000009</v>
      </c>
      <c r="F594" s="121">
        <v>9071.2900000000009</v>
      </c>
      <c r="G594" s="121">
        <v>9071.2900000000009</v>
      </c>
      <c r="H594" s="121">
        <v>9071.2900000000009</v>
      </c>
      <c r="I594" s="121">
        <v>9071.2900000000009</v>
      </c>
      <c r="J594" s="121">
        <v>9071.2900000000009</v>
      </c>
      <c r="K594" s="121">
        <v>9071.2900000000009</v>
      </c>
      <c r="L594" s="121">
        <v>9071.2900000000009</v>
      </c>
      <c r="M594" s="121">
        <v>9071.2900000000009</v>
      </c>
      <c r="N594" s="121">
        <v>9071.2900000000009</v>
      </c>
      <c r="O594" s="37">
        <v>9071.2900000000009</v>
      </c>
      <c r="P594" s="37">
        <v>9071.2900000000009</v>
      </c>
      <c r="Q594" s="37">
        <v>9071.2900000000009</v>
      </c>
      <c r="R594" s="37">
        <v>9071.2900000000009</v>
      </c>
      <c r="S594" s="37">
        <v>9071.2900000000009</v>
      </c>
    </row>
    <row r="595" spans="2:19">
      <c r="B595" s="6">
        <v>2000</v>
      </c>
      <c r="C595" s="121">
        <v>4681.96</v>
      </c>
      <c r="D595" s="121">
        <v>4681.96</v>
      </c>
      <c r="E595" s="121">
        <v>4681.96</v>
      </c>
      <c r="F595" s="121">
        <v>4681.96</v>
      </c>
      <c r="G595" s="121">
        <v>4681.96</v>
      </c>
      <c r="H595" s="121">
        <v>4681.96</v>
      </c>
      <c r="I595" s="121">
        <v>4681.96</v>
      </c>
      <c r="J595" s="121">
        <v>4681.96</v>
      </c>
      <c r="K595" s="121">
        <v>4681.96</v>
      </c>
      <c r="L595" s="121">
        <v>4681.96</v>
      </c>
      <c r="M595" s="121">
        <v>4681.96</v>
      </c>
      <c r="N595" s="121">
        <v>4681.96</v>
      </c>
      <c r="O595" s="37">
        <v>4681.96</v>
      </c>
      <c r="P595" s="37">
        <v>4681.96</v>
      </c>
      <c r="Q595" s="37">
        <v>4681.96</v>
      </c>
      <c r="R595" s="37">
        <v>4681.96</v>
      </c>
      <c r="S595" s="37">
        <v>4681.96</v>
      </c>
    </row>
    <row r="596" spans="2:19">
      <c r="B596" s="6">
        <v>1999</v>
      </c>
      <c r="C596" s="121">
        <v>54098.8</v>
      </c>
      <c r="D596" s="121">
        <v>54098.8</v>
      </c>
      <c r="E596" s="121">
        <v>54098.8</v>
      </c>
      <c r="F596" s="121">
        <v>54098.8</v>
      </c>
      <c r="G596" s="121">
        <v>54098.8</v>
      </c>
      <c r="H596" s="121">
        <v>54098.8</v>
      </c>
      <c r="I596" s="121">
        <v>54098.8</v>
      </c>
      <c r="J596" s="121">
        <v>54098.8</v>
      </c>
      <c r="K596" s="121">
        <v>54098.8</v>
      </c>
      <c r="L596" s="121">
        <v>54098.8</v>
      </c>
      <c r="M596" s="121">
        <v>54098.8</v>
      </c>
      <c r="N596" s="121">
        <v>54098.8</v>
      </c>
      <c r="O596" s="37">
        <v>54098.8</v>
      </c>
      <c r="P596" s="37">
        <v>54098.8</v>
      </c>
      <c r="Q596" s="37">
        <v>54098.8</v>
      </c>
      <c r="R596" s="37">
        <v>54098.8</v>
      </c>
      <c r="S596" s="37">
        <v>54098.8</v>
      </c>
    </row>
    <row r="597" spans="2:19">
      <c r="B597" s="6">
        <v>1998</v>
      </c>
      <c r="C597" s="121">
        <v>50701.16</v>
      </c>
      <c r="D597" s="121">
        <v>50701.16</v>
      </c>
      <c r="E597" s="121">
        <v>50701.16</v>
      </c>
      <c r="F597" s="121">
        <v>50701.16</v>
      </c>
      <c r="G597" s="121">
        <v>50701.16</v>
      </c>
      <c r="H597" s="121">
        <v>50701.16</v>
      </c>
      <c r="I597" s="121">
        <v>50701.16</v>
      </c>
      <c r="J597" s="121">
        <v>50701.16</v>
      </c>
      <c r="K597" s="121">
        <v>50701.16</v>
      </c>
      <c r="L597" s="121">
        <v>50701.16</v>
      </c>
      <c r="M597" s="121">
        <v>50701.16</v>
      </c>
      <c r="N597" s="121">
        <v>50701.16</v>
      </c>
      <c r="O597" s="37">
        <v>50701.16</v>
      </c>
      <c r="P597" s="37">
        <v>50701.16</v>
      </c>
      <c r="Q597" s="37">
        <v>50701.16</v>
      </c>
      <c r="R597" s="37">
        <v>50701.16</v>
      </c>
      <c r="S597" s="37">
        <v>50701.16</v>
      </c>
    </row>
    <row r="598" spans="2:19">
      <c r="B598" s="6">
        <v>1997</v>
      </c>
      <c r="C598" s="121">
        <v>7445.84</v>
      </c>
      <c r="D598" s="121">
        <v>7445.84</v>
      </c>
      <c r="E598" s="121">
        <v>7445.84</v>
      </c>
      <c r="F598" s="121">
        <v>7445.84</v>
      </c>
      <c r="G598" s="121">
        <v>7445.84</v>
      </c>
      <c r="H598" s="121">
        <v>7445.84</v>
      </c>
      <c r="I598" s="121">
        <v>7445.84</v>
      </c>
      <c r="J598" s="121">
        <v>7445.84</v>
      </c>
      <c r="K598" s="121">
        <v>7445.84</v>
      </c>
      <c r="L598" s="121">
        <v>7445.84</v>
      </c>
      <c r="M598" s="121">
        <v>7445.84</v>
      </c>
      <c r="N598" s="121">
        <v>7445.84</v>
      </c>
      <c r="O598" s="37">
        <v>7445.84</v>
      </c>
      <c r="P598" s="37">
        <v>7445.84</v>
      </c>
      <c r="Q598" s="37">
        <v>7445.84</v>
      </c>
      <c r="R598" s="37">
        <v>7445.84</v>
      </c>
      <c r="S598" s="37">
        <v>7445.84</v>
      </c>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v>135534.25</v>
      </c>
      <c r="D666" s="8">
        <v>136094.33000000002</v>
      </c>
      <c r="E666" s="8">
        <v>168518.67</v>
      </c>
      <c r="F666" s="8">
        <v>171007.46</v>
      </c>
      <c r="G666" s="8">
        <v>171242.07</v>
      </c>
      <c r="H666" s="8">
        <v>176349.07</v>
      </c>
      <c r="I666" s="8">
        <v>179886.06000000003</v>
      </c>
      <c r="J666" s="8">
        <v>186663.39</v>
      </c>
      <c r="K666" s="8">
        <v>186898.59000000003</v>
      </c>
      <c r="L666" s="8">
        <v>211232.69</v>
      </c>
      <c r="M666" s="8">
        <v>225937.38</v>
      </c>
      <c r="N666" s="11">
        <v>230862.80000000002</v>
      </c>
      <c r="O666" s="11">
        <v>237323.93000000002</v>
      </c>
      <c r="P666" s="11">
        <v>244323.90999999997</v>
      </c>
      <c r="Q666" s="11">
        <v>257061.72999999998</v>
      </c>
      <c r="R666" s="11">
        <v>262582.44</v>
      </c>
      <c r="S666" s="11">
        <v>264546.99</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121">
        <v>3750</v>
      </c>
      <c r="D685" s="121">
        <v>3750</v>
      </c>
      <c r="E685" s="121">
        <v>3750</v>
      </c>
      <c r="F685" s="121">
        <v>3750</v>
      </c>
      <c r="G685" s="121">
        <v>3750</v>
      </c>
      <c r="H685" s="121">
        <v>3750</v>
      </c>
      <c r="I685" s="121">
        <v>3750</v>
      </c>
      <c r="J685" s="121">
        <v>3750</v>
      </c>
      <c r="K685" s="121">
        <v>3750</v>
      </c>
      <c r="L685" s="121">
        <v>3750</v>
      </c>
      <c r="M685" s="121">
        <v>3750</v>
      </c>
      <c r="N685" s="121">
        <v>3750</v>
      </c>
      <c r="O685" s="121">
        <v>3750</v>
      </c>
      <c r="P685" s="121">
        <v>3750</v>
      </c>
      <c r="Q685" s="121">
        <v>3750</v>
      </c>
      <c r="R685" s="121">
        <v>3750</v>
      </c>
      <c r="S685" s="121">
        <v>3750</v>
      </c>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v>3750</v>
      </c>
      <c r="D761" s="8">
        <v>3750</v>
      </c>
      <c r="E761" s="8">
        <v>3750</v>
      </c>
      <c r="F761" s="8">
        <v>3750</v>
      </c>
      <c r="G761" s="8">
        <v>3750</v>
      </c>
      <c r="H761" s="8">
        <v>3750</v>
      </c>
      <c r="I761" s="8">
        <v>3750</v>
      </c>
      <c r="J761" s="8">
        <v>3750</v>
      </c>
      <c r="K761" s="8">
        <v>3750</v>
      </c>
      <c r="L761" s="8">
        <v>3750</v>
      </c>
      <c r="M761" s="8">
        <v>3750</v>
      </c>
      <c r="N761" s="11">
        <v>3750</v>
      </c>
      <c r="O761" s="11">
        <v>3750</v>
      </c>
      <c r="P761" s="11">
        <v>3750</v>
      </c>
      <c r="Q761" s="11">
        <v>3750</v>
      </c>
      <c r="R761" s="11">
        <v>3750</v>
      </c>
      <c r="S761" s="11">
        <v>3750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3447.8116399999999</v>
      </c>
    </row>
    <row r="764" spans="1:19">
      <c r="A764" s="38"/>
      <c r="B764" s="6">
        <v>2021</v>
      </c>
      <c r="C764" s="36"/>
      <c r="D764" s="36"/>
      <c r="E764" s="36"/>
      <c r="F764" s="36"/>
      <c r="G764" s="36"/>
      <c r="H764" s="36"/>
      <c r="I764" s="36"/>
      <c r="J764" s="36"/>
      <c r="K764" s="36"/>
      <c r="L764" s="36"/>
      <c r="M764" s="36"/>
      <c r="N764" s="36"/>
      <c r="O764" s="36"/>
      <c r="P764" s="36"/>
      <c r="Q764" s="36"/>
      <c r="R764" s="37">
        <v>10780.335960999999</v>
      </c>
      <c r="S764" s="37">
        <v>10551.337159999999</v>
      </c>
    </row>
    <row r="765" spans="1:19">
      <c r="B765" s="6">
        <v>2020</v>
      </c>
      <c r="C765" s="36"/>
      <c r="D765" s="36"/>
      <c r="E765" s="36"/>
      <c r="F765" s="36"/>
      <c r="G765" s="36"/>
      <c r="H765" s="36"/>
      <c r="I765" s="36"/>
      <c r="J765" s="36"/>
      <c r="K765" s="36"/>
      <c r="L765" s="36"/>
      <c r="M765" s="36"/>
      <c r="N765" s="36"/>
      <c r="O765" s="36"/>
      <c r="P765" s="36"/>
      <c r="Q765" s="37">
        <v>11951.464739999999</v>
      </c>
      <c r="R765" s="37">
        <v>12295.296644000002</v>
      </c>
      <c r="S765" s="37">
        <v>12034.11664</v>
      </c>
    </row>
    <row r="766" spans="1:19">
      <c r="A766" s="40"/>
      <c r="B766" s="6">
        <v>2019</v>
      </c>
      <c r="C766" s="36"/>
      <c r="D766" s="36"/>
      <c r="E766" s="36"/>
      <c r="F766" s="36"/>
      <c r="G766" s="36"/>
      <c r="H766" s="36"/>
      <c r="I766" s="36"/>
      <c r="J766" s="36"/>
      <c r="K766" s="36"/>
      <c r="L766" s="36"/>
      <c r="M766" s="36"/>
      <c r="N766" s="36"/>
      <c r="O766" s="36"/>
      <c r="P766" s="37">
        <v>3245.2592570000002</v>
      </c>
      <c r="Q766" s="37">
        <v>3092.8773419999998</v>
      </c>
      <c r="R766" s="37">
        <v>5027.9736910000001</v>
      </c>
      <c r="S766" s="37">
        <v>3102.6916133333334</v>
      </c>
    </row>
    <row r="767" spans="1:19">
      <c r="A767" s="40"/>
      <c r="B767" s="6">
        <v>2018</v>
      </c>
      <c r="C767" s="36"/>
      <c r="D767" s="36"/>
      <c r="E767" s="36"/>
      <c r="F767" s="36"/>
      <c r="G767" s="36"/>
      <c r="H767" s="36"/>
      <c r="I767" s="36"/>
      <c r="J767" s="36"/>
      <c r="K767" s="36"/>
      <c r="L767" s="36"/>
      <c r="M767" s="36"/>
      <c r="N767" s="36"/>
      <c r="O767" s="37">
        <v>15115.656024</v>
      </c>
      <c r="P767" s="37">
        <v>14726.380140000001</v>
      </c>
      <c r="Q767" s="37">
        <v>13275.776609999999</v>
      </c>
      <c r="R767" s="37">
        <v>13657.707666</v>
      </c>
      <c r="S767" s="37">
        <v>13367.586959999999</v>
      </c>
    </row>
    <row r="768" spans="1:19">
      <c r="A768" s="40"/>
      <c r="B768" s="6">
        <v>2017</v>
      </c>
      <c r="C768" s="36"/>
      <c r="D768" s="36"/>
      <c r="E768" s="36"/>
      <c r="F768" s="36"/>
      <c r="G768" s="36"/>
      <c r="H768" s="36"/>
      <c r="I768" s="36"/>
      <c r="J768" s="36"/>
      <c r="K768" s="36"/>
      <c r="L768" s="36"/>
      <c r="M768" s="36"/>
      <c r="N768" s="121">
        <v>7792.89</v>
      </c>
      <c r="O768" s="37">
        <v>8528.3149560000002</v>
      </c>
      <c r="P768" s="37">
        <v>8308.6839099999997</v>
      </c>
      <c r="Q768" s="37">
        <v>7490.2474649999995</v>
      </c>
      <c r="R768" s="37">
        <v>7705.7345290000003</v>
      </c>
      <c r="S768" s="37">
        <v>7542.0472399999999</v>
      </c>
    </row>
    <row r="769" spans="2:19">
      <c r="B769" s="6">
        <v>2016</v>
      </c>
      <c r="C769" s="36"/>
      <c r="D769" s="36"/>
      <c r="E769" s="36"/>
      <c r="F769" s="36"/>
      <c r="G769" s="36"/>
      <c r="H769" s="36"/>
      <c r="I769" s="36"/>
      <c r="J769" s="36"/>
      <c r="K769" s="36"/>
      <c r="L769" s="36"/>
      <c r="M769" s="121">
        <v>25161.91</v>
      </c>
      <c r="N769" s="121">
        <v>24707.11</v>
      </c>
      <c r="O769" s="37">
        <v>24311.368031999998</v>
      </c>
      <c r="P769" s="37">
        <v>23685.273519999999</v>
      </c>
      <c r="Q769" s="37">
        <v>20674.5465</v>
      </c>
      <c r="R769" s="37">
        <v>21269.332900000001</v>
      </c>
      <c r="S769" s="37">
        <v>20817.524000000001</v>
      </c>
    </row>
    <row r="770" spans="2:19">
      <c r="B770" s="6">
        <v>2015</v>
      </c>
      <c r="C770" s="36"/>
      <c r="D770" s="36"/>
      <c r="E770" s="36"/>
      <c r="F770" s="36"/>
      <c r="G770" s="36"/>
      <c r="H770" s="36"/>
      <c r="I770" s="36"/>
      <c r="J770" s="36"/>
      <c r="K770" s="36"/>
      <c r="L770" s="121">
        <v>18320.03</v>
      </c>
      <c r="M770" s="121">
        <v>19472.900000000001</v>
      </c>
      <c r="N770" s="121">
        <v>19435.39</v>
      </c>
      <c r="O770" s="37">
        <v>19315.731471999999</v>
      </c>
      <c r="P770" s="37">
        <v>19126.426919999998</v>
      </c>
      <c r="Q770" s="37">
        <v>18420.99958</v>
      </c>
      <c r="R770" s="37">
        <v>18606.732347999998</v>
      </c>
      <c r="S770" s="37">
        <v>18465.64688</v>
      </c>
    </row>
    <row r="771" spans="2:19">
      <c r="B771" s="6">
        <v>2014</v>
      </c>
      <c r="C771" s="36"/>
      <c r="D771" s="36"/>
      <c r="E771" s="36"/>
      <c r="F771" s="36"/>
      <c r="G771" s="36"/>
      <c r="H771" s="36"/>
      <c r="I771" s="36"/>
      <c r="J771" s="36"/>
      <c r="K771" s="121">
        <v>3042.27</v>
      </c>
      <c r="L771" s="121">
        <v>3190.1</v>
      </c>
      <c r="M771" s="121">
        <v>3232.55</v>
      </c>
      <c r="N771" s="121">
        <v>3171.14</v>
      </c>
      <c r="O771" s="37">
        <v>3120.351948</v>
      </c>
      <c r="P771" s="37">
        <v>3039.9930300000001</v>
      </c>
      <c r="Q771" s="37">
        <v>2740.5423449999998</v>
      </c>
      <c r="R771" s="37">
        <v>2819.385057</v>
      </c>
      <c r="S771" s="37">
        <v>2759.4949199999996</v>
      </c>
    </row>
    <row r="772" spans="2:19">
      <c r="B772" s="6">
        <v>2013</v>
      </c>
      <c r="C772" s="36"/>
      <c r="D772" s="36"/>
      <c r="E772" s="36"/>
      <c r="F772" s="36"/>
      <c r="G772" s="36"/>
      <c r="H772" s="36"/>
      <c r="I772" s="36"/>
      <c r="J772" s="121">
        <v>1347.08</v>
      </c>
      <c r="K772" s="121">
        <v>1402.29</v>
      </c>
      <c r="L772" s="121">
        <v>1470.43</v>
      </c>
      <c r="M772" s="121">
        <v>1488.6</v>
      </c>
      <c r="N772" s="121">
        <v>1461.69</v>
      </c>
      <c r="O772" s="37">
        <v>1438.2785760000002</v>
      </c>
      <c r="P772" s="37">
        <v>1401.2383600000001</v>
      </c>
      <c r="Q772" s="37">
        <v>1263.2111400000001</v>
      </c>
      <c r="R772" s="37">
        <v>1299.552484</v>
      </c>
      <c r="S772" s="37">
        <v>1271.94704</v>
      </c>
    </row>
    <row r="773" spans="2:19">
      <c r="B773" s="6">
        <v>2012</v>
      </c>
      <c r="C773" s="36"/>
      <c r="D773" s="36"/>
      <c r="E773" s="36"/>
      <c r="F773" s="36"/>
      <c r="G773" s="36"/>
      <c r="H773" s="36"/>
      <c r="I773" s="121">
        <v>8028.23</v>
      </c>
      <c r="J773" s="121">
        <v>7253.07</v>
      </c>
      <c r="K773" s="121">
        <v>7550.34</v>
      </c>
      <c r="L773" s="121">
        <v>7917.23</v>
      </c>
      <c r="M773" s="121">
        <v>8015.06</v>
      </c>
      <c r="N773" s="121">
        <v>7870.19</v>
      </c>
      <c r="O773" s="37">
        <v>7744.1305200000006</v>
      </c>
      <c r="P773" s="37">
        <v>7544.6947000000009</v>
      </c>
      <c r="Q773" s="37">
        <v>3843.3595500000001</v>
      </c>
      <c r="R773" s="37">
        <v>1363.1994500000001</v>
      </c>
      <c r="S773" s="37">
        <v>1334.242</v>
      </c>
    </row>
    <row r="774" spans="2:19">
      <c r="B774" s="6">
        <v>2011</v>
      </c>
      <c r="C774" s="36"/>
      <c r="D774" s="36"/>
      <c r="E774" s="36"/>
      <c r="F774" s="36"/>
      <c r="G774" s="36"/>
      <c r="H774" s="121">
        <v>38029</v>
      </c>
      <c r="I774" s="121">
        <v>36350.75</v>
      </c>
      <c r="J774" s="121">
        <v>32840.910000000003</v>
      </c>
      <c r="K774" s="121">
        <v>34186.92</v>
      </c>
      <c r="L774" s="121">
        <v>35848.129999999997</v>
      </c>
      <c r="M774" s="121">
        <v>36291.120000000003</v>
      </c>
      <c r="N774" s="121">
        <v>35635.15</v>
      </c>
      <c r="O774" s="37">
        <v>34945.012871999999</v>
      </c>
      <c r="P774" s="37">
        <v>34045.068420000003</v>
      </c>
      <c r="Q774" s="37">
        <v>30691.501829999997</v>
      </c>
      <c r="R774" s="37">
        <v>31574.466197999998</v>
      </c>
      <c r="S774" s="37">
        <v>18367.927759999999</v>
      </c>
    </row>
    <row r="775" spans="2:19">
      <c r="B775" s="6">
        <v>2010</v>
      </c>
      <c r="C775" s="36"/>
      <c r="D775" s="36"/>
      <c r="E775" s="36"/>
      <c r="F775" s="36"/>
      <c r="G775" s="121">
        <v>2718.92</v>
      </c>
      <c r="H775" s="121">
        <v>2849.8</v>
      </c>
      <c r="I775" s="121">
        <v>2724.03</v>
      </c>
      <c r="J775" s="121">
        <v>2461.0100000000002</v>
      </c>
      <c r="K775" s="121">
        <v>2561.88</v>
      </c>
      <c r="L775" s="121">
        <v>2587.71</v>
      </c>
      <c r="M775" s="121">
        <v>2619.69</v>
      </c>
      <c r="N775" s="121">
        <v>2572.34</v>
      </c>
      <c r="O775" s="37">
        <v>2133.6520800000003</v>
      </c>
      <c r="P775" s="37">
        <v>2078.7038000000002</v>
      </c>
      <c r="Q775" s="37">
        <v>1873.9437</v>
      </c>
      <c r="R775" s="37">
        <v>1927.8552200000001</v>
      </c>
      <c r="S775" s="37">
        <v>1300.8632</v>
      </c>
    </row>
    <row r="776" spans="2:19">
      <c r="B776" s="6">
        <v>2009</v>
      </c>
      <c r="C776" s="36"/>
      <c r="D776" s="36"/>
      <c r="E776" s="36"/>
      <c r="F776" s="121">
        <v>15659.24</v>
      </c>
      <c r="G776" s="121">
        <v>14539.51</v>
      </c>
      <c r="H776" s="121">
        <v>15239.34</v>
      </c>
      <c r="I776" s="121">
        <v>14566.82</v>
      </c>
      <c r="J776" s="121">
        <v>13160.32</v>
      </c>
      <c r="K776" s="121">
        <v>13699.7</v>
      </c>
      <c r="L776" s="121">
        <v>14365.4</v>
      </c>
      <c r="M776" s="121">
        <v>14542.92</v>
      </c>
      <c r="N776" s="121">
        <v>14280.06</v>
      </c>
      <c r="O776" s="37">
        <v>11799.839352000001</v>
      </c>
      <c r="P776" s="37">
        <v>11495.956220000002</v>
      </c>
      <c r="Q776" s="37">
        <v>10363.561530000001</v>
      </c>
      <c r="R776" s="37">
        <v>10032.828118000001</v>
      </c>
      <c r="S776" s="37">
        <v>9819.7080800000003</v>
      </c>
    </row>
    <row r="777" spans="2:19">
      <c r="B777" s="6">
        <v>2008</v>
      </c>
      <c r="C777" s="36"/>
      <c r="D777" s="36"/>
      <c r="E777" s="121">
        <v>3706.04</v>
      </c>
      <c r="F777" s="121">
        <v>3777.69</v>
      </c>
      <c r="G777" s="121">
        <v>3507.56</v>
      </c>
      <c r="H777" s="121">
        <v>3676.39</v>
      </c>
      <c r="I777" s="121">
        <v>3514.15</v>
      </c>
      <c r="J777" s="121">
        <v>3174.84</v>
      </c>
      <c r="K777" s="121">
        <v>2944.45</v>
      </c>
      <c r="L777" s="121">
        <v>2690.55</v>
      </c>
      <c r="M777" s="121">
        <v>1151.43</v>
      </c>
      <c r="N777" s="121">
        <v>1130.6199999999999</v>
      </c>
      <c r="O777" s="37">
        <v>392.04488400000002</v>
      </c>
      <c r="P777" s="37">
        <v>381.94849000000005</v>
      </c>
      <c r="Q777" s="37">
        <v>344.32513499999999</v>
      </c>
      <c r="R777" s="37">
        <v>0</v>
      </c>
      <c r="S777" s="37"/>
    </row>
    <row r="778" spans="2:19">
      <c r="B778" s="6">
        <v>2007</v>
      </c>
      <c r="C778" s="36"/>
      <c r="D778" s="121">
        <v>11936.21</v>
      </c>
      <c r="E778" s="121">
        <v>11379.86</v>
      </c>
      <c r="F778" s="121">
        <v>12136.82</v>
      </c>
      <c r="G778" s="121">
        <v>11268.96</v>
      </c>
      <c r="H778" s="121">
        <v>11811.37</v>
      </c>
      <c r="I778" s="121">
        <v>11290.13</v>
      </c>
      <c r="J778" s="121">
        <v>10200.01</v>
      </c>
      <c r="K778" s="121">
        <v>10618.06</v>
      </c>
      <c r="L778" s="121">
        <v>9212.81</v>
      </c>
      <c r="M778" s="121">
        <v>9326.66</v>
      </c>
      <c r="N778" s="121">
        <v>9158.08</v>
      </c>
      <c r="O778" s="37">
        <v>7994.1157800000001</v>
      </c>
      <c r="P778" s="37">
        <v>7788.2420499999998</v>
      </c>
      <c r="Q778" s="37">
        <v>7021.0710749999998</v>
      </c>
      <c r="R778" s="37">
        <v>3967.5296130000002</v>
      </c>
      <c r="S778" s="37">
        <v>2985.3933199999997</v>
      </c>
    </row>
    <row r="779" spans="2:19">
      <c r="B779" s="6">
        <v>2006</v>
      </c>
      <c r="C779" s="37">
        <v>7008.6100000000006</v>
      </c>
      <c r="D779" s="121">
        <v>16540.32</v>
      </c>
      <c r="E779" s="121">
        <v>15769.37</v>
      </c>
      <c r="F779" s="121">
        <v>16074.25</v>
      </c>
      <c r="G779" s="121">
        <v>14924.84</v>
      </c>
      <c r="H779" s="121">
        <v>15643.22</v>
      </c>
      <c r="I779" s="121">
        <v>14952.87</v>
      </c>
      <c r="J779" s="121">
        <v>13509.1</v>
      </c>
      <c r="K779" s="121">
        <v>14062.78</v>
      </c>
      <c r="L779" s="121">
        <v>7549.83</v>
      </c>
      <c r="M779" s="121">
        <v>7643.13</v>
      </c>
      <c r="N779" s="121">
        <v>7504.98</v>
      </c>
      <c r="O779" s="37">
        <v>5562.1812959999997</v>
      </c>
      <c r="P779" s="37">
        <v>5418.9375600000003</v>
      </c>
      <c r="Q779" s="37">
        <v>4885.1519399999997</v>
      </c>
      <c r="R779" s="37">
        <v>4729.6605639999998</v>
      </c>
      <c r="S779" s="37">
        <v>4629.1918399999995</v>
      </c>
    </row>
    <row r="780" spans="2:19">
      <c r="B780" s="6">
        <v>2005</v>
      </c>
      <c r="C780" s="37">
        <v>4218.7280000000001</v>
      </c>
      <c r="D780" s="121">
        <v>9956.2000000000007</v>
      </c>
      <c r="E780" s="121">
        <v>9492.14</v>
      </c>
      <c r="F780" s="121">
        <v>9675.65</v>
      </c>
      <c r="G780" s="121">
        <v>8983.7800000000007</v>
      </c>
      <c r="H780" s="121">
        <v>8505.5400000000009</v>
      </c>
      <c r="I780" s="121">
        <v>8130.19</v>
      </c>
      <c r="J780" s="121">
        <v>7345.18</v>
      </c>
      <c r="K780" s="121">
        <v>7646.23</v>
      </c>
      <c r="L780" s="121">
        <v>6444.96</v>
      </c>
      <c r="M780" s="121">
        <v>6524.61</v>
      </c>
      <c r="N780" s="121">
        <v>6406.67</v>
      </c>
      <c r="O780" s="37">
        <v>6094.1413680000005</v>
      </c>
      <c r="P780" s="37">
        <v>5937.1979799999999</v>
      </c>
      <c r="Q780" s="37">
        <v>5352.3617699999995</v>
      </c>
      <c r="R780" s="37">
        <v>4914.2791619999998</v>
      </c>
      <c r="S780" s="37">
        <v>4809.8887199999999</v>
      </c>
    </row>
    <row r="781" spans="2:19">
      <c r="B781" s="6">
        <v>2004</v>
      </c>
      <c r="C781" s="37">
        <v>7813.7800000000007</v>
      </c>
      <c r="D781" s="121">
        <v>18440.52</v>
      </c>
      <c r="E781" s="121">
        <v>17225.419999999998</v>
      </c>
      <c r="F781" s="121">
        <v>17558.439999999999</v>
      </c>
      <c r="G781" s="121">
        <v>14228.81</v>
      </c>
      <c r="H781" s="121">
        <v>12770.97</v>
      </c>
      <c r="I781" s="121">
        <v>12207.38</v>
      </c>
      <c r="J781" s="121">
        <v>11028.69</v>
      </c>
      <c r="K781" s="121">
        <v>11480.71</v>
      </c>
      <c r="L781" s="121">
        <v>9411.42</v>
      </c>
      <c r="M781" s="121">
        <v>9527.7199999999993</v>
      </c>
      <c r="N781" s="121">
        <v>9355.5</v>
      </c>
      <c r="O781" s="37">
        <v>9205.6521479999992</v>
      </c>
      <c r="P781" s="37">
        <v>8968.5775300000005</v>
      </c>
      <c r="Q781" s="37">
        <v>8085.1390949999995</v>
      </c>
      <c r="R781" s="37">
        <v>8317.7406069999997</v>
      </c>
      <c r="S781" s="37">
        <v>0</v>
      </c>
    </row>
    <row r="782" spans="2:19">
      <c r="B782" s="6">
        <v>2003</v>
      </c>
      <c r="C782" s="37">
        <v>5705.9</v>
      </c>
      <c r="D782" s="121">
        <v>13465.92</v>
      </c>
      <c r="E782" s="121">
        <v>12838.28</v>
      </c>
      <c r="F782" s="121">
        <v>12340.01</v>
      </c>
      <c r="G782" s="121">
        <v>5584.13</v>
      </c>
      <c r="H782" s="121">
        <v>3581.64</v>
      </c>
      <c r="I782" s="121">
        <v>2612.85</v>
      </c>
      <c r="J782" s="121">
        <v>2360.5700000000002</v>
      </c>
      <c r="K782" s="121">
        <v>2457.3200000000002</v>
      </c>
      <c r="L782" s="121">
        <v>2174.02</v>
      </c>
      <c r="M782" s="121">
        <v>2200.88</v>
      </c>
      <c r="N782" s="121">
        <v>2161.1</v>
      </c>
      <c r="O782" s="37">
        <v>2126.486124</v>
      </c>
      <c r="P782" s="37">
        <v>2071.7223900000004</v>
      </c>
      <c r="Q782" s="37">
        <v>1867.649985</v>
      </c>
      <c r="R782" s="37">
        <v>1921.3804410000002</v>
      </c>
      <c r="S782" s="37">
        <v>1880.5659600000001</v>
      </c>
    </row>
    <row r="783" spans="2:19">
      <c r="B783" s="6">
        <v>2002</v>
      </c>
      <c r="C783" s="37">
        <v>2483.02</v>
      </c>
      <c r="D783" s="121">
        <v>5219</v>
      </c>
      <c r="E783" s="121">
        <v>2026.46</v>
      </c>
      <c r="F783" s="121">
        <v>1503.73</v>
      </c>
      <c r="G783" s="121">
        <v>782.4</v>
      </c>
      <c r="H783" s="121">
        <v>0</v>
      </c>
      <c r="I783" s="121">
        <v>0</v>
      </c>
      <c r="J783" s="121">
        <v>0</v>
      </c>
      <c r="K783" s="121">
        <v>0</v>
      </c>
      <c r="L783" s="121">
        <v>0</v>
      </c>
      <c r="M783" s="121">
        <v>0</v>
      </c>
      <c r="N783" s="121">
        <v>0</v>
      </c>
      <c r="O783" s="37"/>
      <c r="P783" s="37"/>
      <c r="Q783" s="37"/>
      <c r="R783" s="37"/>
      <c r="S783" s="37"/>
    </row>
    <row r="784" spans="2:19">
      <c r="B784" s="6">
        <v>2001</v>
      </c>
      <c r="C784" s="37">
        <v>14302.134</v>
      </c>
      <c r="D784" s="121">
        <v>32406.43</v>
      </c>
      <c r="E784" s="121">
        <v>30895.96</v>
      </c>
      <c r="F784" s="121">
        <v>26844.27</v>
      </c>
      <c r="G784" s="121">
        <v>24924.73</v>
      </c>
      <c r="H784" s="121">
        <v>8315.16</v>
      </c>
      <c r="I784" s="121">
        <v>7326.33</v>
      </c>
      <c r="J784" s="121">
        <v>6618.94</v>
      </c>
      <c r="K784" s="121">
        <v>6890.22</v>
      </c>
      <c r="L784" s="121">
        <v>7225.03</v>
      </c>
      <c r="M784" s="121">
        <v>7314.31</v>
      </c>
      <c r="N784" s="121">
        <v>2839.4</v>
      </c>
      <c r="O784" s="37">
        <v>684.16563600000006</v>
      </c>
      <c r="P784" s="37">
        <v>666.54621000000009</v>
      </c>
      <c r="Q784" s="37">
        <v>600.888915</v>
      </c>
      <c r="R784" s="37">
        <v>618.17589900000007</v>
      </c>
      <c r="S784" s="37">
        <v>605.04444000000001</v>
      </c>
    </row>
    <row r="785" spans="2:19">
      <c r="B785" s="6">
        <v>2000</v>
      </c>
      <c r="C785" s="37">
        <v>3387.5080000000003</v>
      </c>
      <c r="D785" s="121">
        <v>7994.52</v>
      </c>
      <c r="E785" s="121">
        <v>6851.82</v>
      </c>
      <c r="F785" s="121">
        <v>5793.71</v>
      </c>
      <c r="G785" s="121">
        <v>5379.42</v>
      </c>
      <c r="H785" s="121">
        <v>2576.15</v>
      </c>
      <c r="I785" s="121">
        <v>2462.46</v>
      </c>
      <c r="J785" s="121">
        <v>2224.6999999999998</v>
      </c>
      <c r="K785" s="121">
        <v>2315.88</v>
      </c>
      <c r="L785" s="121">
        <v>2428.41</v>
      </c>
      <c r="M785" s="121">
        <v>2458.42</v>
      </c>
      <c r="N785" s="121">
        <v>2413.98</v>
      </c>
      <c r="O785" s="37">
        <v>2375.3189039999997</v>
      </c>
      <c r="P785" s="37">
        <v>2314.1469400000001</v>
      </c>
      <c r="Q785" s="37">
        <v>2086.19481</v>
      </c>
      <c r="R785" s="37">
        <v>485.25883899999997</v>
      </c>
      <c r="S785" s="37">
        <v>474.95083999999997</v>
      </c>
    </row>
    <row r="786" spans="2:19">
      <c r="B786" s="6">
        <v>1999</v>
      </c>
      <c r="C786" s="37">
        <v>1940.44</v>
      </c>
      <c r="D786" s="121">
        <v>1644.01</v>
      </c>
      <c r="E786" s="121">
        <v>1567.38</v>
      </c>
      <c r="F786" s="121">
        <v>1597.68</v>
      </c>
      <c r="G786" s="121">
        <v>1100.73</v>
      </c>
      <c r="H786" s="121">
        <v>1153.71</v>
      </c>
      <c r="I786" s="121">
        <v>271.83</v>
      </c>
      <c r="J786" s="121">
        <v>245.58</v>
      </c>
      <c r="K786" s="121">
        <v>0</v>
      </c>
      <c r="L786" s="121">
        <v>0</v>
      </c>
      <c r="M786" s="121">
        <v>0</v>
      </c>
      <c r="N786" s="121">
        <v>0</v>
      </c>
      <c r="O786" s="37"/>
      <c r="P786" s="37"/>
      <c r="Q786" s="37"/>
      <c r="R786" s="37"/>
      <c r="S786" s="37"/>
    </row>
    <row r="787" spans="2:19">
      <c r="B787" s="6">
        <v>1998</v>
      </c>
      <c r="C787" s="37">
        <v>4372.49</v>
      </c>
      <c r="D787" s="121">
        <v>9033.2199999999993</v>
      </c>
      <c r="E787" s="121">
        <v>8215.82</v>
      </c>
      <c r="F787" s="121">
        <v>8374.66</v>
      </c>
      <c r="G787" s="121">
        <v>7775.82</v>
      </c>
      <c r="H787" s="121">
        <v>6039.52</v>
      </c>
      <c r="I787" s="121">
        <v>5773</v>
      </c>
      <c r="J787" s="121">
        <v>5215.58</v>
      </c>
      <c r="K787" s="121">
        <v>5429.35</v>
      </c>
      <c r="L787" s="121">
        <v>5693.17</v>
      </c>
      <c r="M787" s="121">
        <v>5763.52</v>
      </c>
      <c r="N787" s="121">
        <v>5659.35</v>
      </c>
      <c r="O787" s="37">
        <v>3854.4899399999999</v>
      </c>
      <c r="P787" s="37">
        <v>3755.2246500000001</v>
      </c>
      <c r="Q787" s="37">
        <v>3385.3209749999996</v>
      </c>
      <c r="R787" s="37">
        <v>2879.7630220000001</v>
      </c>
      <c r="S787" s="37">
        <v>2064.8445999999999</v>
      </c>
    </row>
    <row r="788" spans="2:19">
      <c r="B788" s="6">
        <v>1997</v>
      </c>
      <c r="C788" s="37">
        <v>78.86</v>
      </c>
      <c r="D788" s="121">
        <v>74.569999999999993</v>
      </c>
      <c r="E788" s="121">
        <v>71.099999999999994</v>
      </c>
      <c r="F788" s="121">
        <v>72.47</v>
      </c>
      <c r="G788" s="121">
        <v>67.290000000000006</v>
      </c>
      <c r="H788" s="121">
        <v>70.53</v>
      </c>
      <c r="I788" s="121">
        <v>67.41</v>
      </c>
      <c r="J788" s="37"/>
      <c r="K788" s="37"/>
      <c r="L788" s="37"/>
      <c r="M788" s="37"/>
      <c r="N788" s="37"/>
      <c r="O788" s="37"/>
      <c r="P788" s="37"/>
      <c r="Q788" s="37"/>
      <c r="R788" s="37"/>
      <c r="S788" s="37"/>
    </row>
    <row r="789" spans="2:19">
      <c r="B789" s="6">
        <v>1996</v>
      </c>
      <c r="C789" s="37">
        <v>518.00800000000004</v>
      </c>
      <c r="D789" s="121">
        <v>907.93</v>
      </c>
      <c r="E789" s="121">
        <v>865.62</v>
      </c>
      <c r="F789" s="121">
        <v>0</v>
      </c>
      <c r="G789" s="121">
        <v>0</v>
      </c>
      <c r="H789" s="121">
        <v>0</v>
      </c>
      <c r="I789" s="121">
        <v>0</v>
      </c>
      <c r="J789" s="37"/>
      <c r="K789" s="37"/>
      <c r="L789" s="37"/>
      <c r="M789" s="37"/>
      <c r="N789" s="37"/>
      <c r="O789" s="37"/>
      <c r="P789" s="37"/>
      <c r="Q789" s="37"/>
      <c r="R789" s="37"/>
      <c r="S789" s="37"/>
    </row>
    <row r="790" spans="2:19">
      <c r="B790" s="6">
        <v>1995</v>
      </c>
      <c r="C790" s="121">
        <v>0</v>
      </c>
      <c r="D790" s="121">
        <v>0</v>
      </c>
      <c r="E790" s="121">
        <v>0</v>
      </c>
      <c r="F790" s="121">
        <v>0</v>
      </c>
      <c r="G790" s="121">
        <v>0</v>
      </c>
      <c r="H790" s="121">
        <v>0</v>
      </c>
      <c r="I790" s="121">
        <v>0</v>
      </c>
      <c r="J790" s="37"/>
      <c r="K790" s="37"/>
      <c r="L790" s="37"/>
      <c r="M790" s="37"/>
      <c r="N790" s="37"/>
      <c r="O790" s="37"/>
      <c r="P790" s="37"/>
      <c r="Q790" s="37"/>
      <c r="R790" s="37"/>
      <c r="S790" s="37"/>
    </row>
    <row r="791" spans="2:19">
      <c r="B791" s="6">
        <v>1994</v>
      </c>
      <c r="C791" s="37">
        <v>9781.0059999999994</v>
      </c>
      <c r="D791" s="121">
        <v>23083.17</v>
      </c>
      <c r="E791" s="121">
        <v>22007.26</v>
      </c>
      <c r="F791" s="121">
        <v>22432.74</v>
      </c>
      <c r="G791" s="121">
        <v>20828.650000000001</v>
      </c>
      <c r="H791" s="121">
        <v>21831.21</v>
      </c>
      <c r="I791" s="121">
        <v>20867.78</v>
      </c>
      <c r="J791" s="37"/>
      <c r="K791" s="37"/>
      <c r="L791" s="37"/>
      <c r="M791" s="37"/>
      <c r="N791" s="37"/>
      <c r="O791" s="37"/>
      <c r="P791" s="37"/>
      <c r="Q791" s="37"/>
      <c r="R791" s="37"/>
      <c r="S791" s="37"/>
    </row>
    <row r="792" spans="2:19">
      <c r="B792" s="6">
        <v>1993</v>
      </c>
      <c r="C792" s="121">
        <v>0</v>
      </c>
      <c r="D792" s="121">
        <v>0</v>
      </c>
      <c r="E792" s="121">
        <v>0</v>
      </c>
      <c r="F792" s="37"/>
      <c r="G792" s="37"/>
      <c r="H792" s="37"/>
      <c r="I792" s="37"/>
      <c r="J792" s="37"/>
      <c r="K792" s="37"/>
      <c r="L792" s="37"/>
      <c r="M792" s="37"/>
      <c r="N792" s="37"/>
      <c r="O792" s="37"/>
      <c r="P792" s="37"/>
      <c r="Q792" s="37"/>
      <c r="R792" s="37"/>
      <c r="S792" s="37"/>
    </row>
    <row r="793" spans="2:19">
      <c r="B793" s="6">
        <v>1992</v>
      </c>
      <c r="C793" s="121">
        <v>0</v>
      </c>
      <c r="D793" s="121">
        <v>0</v>
      </c>
      <c r="E793" s="121">
        <v>0</v>
      </c>
      <c r="F793" s="37"/>
      <c r="G793" s="37"/>
      <c r="H793" s="37"/>
      <c r="I793" s="37"/>
      <c r="J793" s="37"/>
      <c r="K793" s="37"/>
      <c r="L793" s="37"/>
      <c r="M793" s="37"/>
      <c r="N793" s="37"/>
      <c r="O793" s="37"/>
      <c r="P793" s="37"/>
      <c r="Q793" s="37"/>
      <c r="R793" s="37"/>
      <c r="S793" s="37"/>
    </row>
    <row r="794" spans="2:19">
      <c r="B794" s="6">
        <v>1991</v>
      </c>
      <c r="C794" s="37">
        <v>109.718</v>
      </c>
      <c r="D794" s="121">
        <v>258.93</v>
      </c>
      <c r="E794" s="121">
        <v>246.87</v>
      </c>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v>61720.202000000012</v>
      </c>
      <c r="D856" s="8">
        <v>150960.95000000001</v>
      </c>
      <c r="E856" s="8">
        <v>143159.40000000002</v>
      </c>
      <c r="F856" s="8">
        <v>153841.35999999999</v>
      </c>
      <c r="G856" s="8">
        <v>136615.54999999999</v>
      </c>
      <c r="H856" s="8">
        <v>152093.55000000002</v>
      </c>
      <c r="I856" s="8">
        <v>151146.21000000002</v>
      </c>
      <c r="J856" s="8">
        <v>118985.58000000003</v>
      </c>
      <c r="K856" s="8">
        <v>126288.4</v>
      </c>
      <c r="L856" s="8">
        <v>136529.23000000001</v>
      </c>
      <c r="M856" s="8">
        <v>162735.43</v>
      </c>
      <c r="N856" s="11">
        <v>163555.64000000001</v>
      </c>
      <c r="O856" s="11">
        <v>166740.931912</v>
      </c>
      <c r="P856" s="11">
        <v>166000.22207700001</v>
      </c>
      <c r="Q856" s="11">
        <v>159310.13603199998</v>
      </c>
      <c r="R856" s="11">
        <v>166194.18841299994</v>
      </c>
      <c r="S856" s="11">
        <v>141632.82485333335</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27254.022316999999</v>
      </c>
    </row>
    <row r="859" spans="1:19">
      <c r="A859" s="38"/>
      <c r="B859" s="6">
        <v>2021</v>
      </c>
      <c r="C859" s="36"/>
      <c r="D859" s="36"/>
      <c r="E859" s="36"/>
      <c r="F859" s="36"/>
      <c r="G859" s="36"/>
      <c r="H859" s="36"/>
      <c r="I859" s="36"/>
      <c r="J859" s="36"/>
      <c r="K859" s="36"/>
      <c r="L859" s="36"/>
      <c r="M859" s="36"/>
      <c r="N859" s="36"/>
      <c r="O859" s="36"/>
      <c r="P859" s="36"/>
      <c r="Q859" s="36"/>
      <c r="R859" s="37">
        <v>25828.47</v>
      </c>
      <c r="S859" s="37">
        <v>27147.051366666667</v>
      </c>
    </row>
    <row r="860" spans="1:19">
      <c r="B860" s="6">
        <v>2020</v>
      </c>
      <c r="C860" s="36"/>
      <c r="D860" s="36"/>
      <c r="E860" s="36"/>
      <c r="F860" s="36"/>
      <c r="G860" s="36"/>
      <c r="H860" s="36"/>
      <c r="I860" s="36"/>
      <c r="J860" s="36"/>
      <c r="K860" s="36"/>
      <c r="L860" s="36"/>
      <c r="M860" s="36"/>
      <c r="N860" s="36"/>
      <c r="O860" s="36"/>
      <c r="P860" s="36"/>
      <c r="Q860" s="37">
        <v>13709.957614000001</v>
      </c>
      <c r="R860" s="37">
        <v>17330.177970000001</v>
      </c>
      <c r="S860" s="37">
        <v>16942.467789000002</v>
      </c>
    </row>
    <row r="861" spans="1:19">
      <c r="A861" s="40"/>
      <c r="B861" s="6">
        <v>2019</v>
      </c>
      <c r="C861" s="36"/>
      <c r="D861" s="36"/>
      <c r="E861" s="36"/>
      <c r="F861" s="36"/>
      <c r="G861" s="36"/>
      <c r="H861" s="36"/>
      <c r="I861" s="36"/>
      <c r="J861" s="36"/>
      <c r="K861" s="36"/>
      <c r="L861" s="36"/>
      <c r="M861" s="36"/>
      <c r="N861" s="36"/>
      <c r="O861" s="36"/>
      <c r="P861" s="37">
        <v>35548.962080000005</v>
      </c>
      <c r="Q861" s="37">
        <v>36540.962820000001</v>
      </c>
      <c r="R861" s="37">
        <v>37278.431100000002</v>
      </c>
      <c r="S861" s="37">
        <v>36711.673070000004</v>
      </c>
    </row>
    <row r="862" spans="1:19">
      <c r="A862" s="40"/>
      <c r="B862" s="6">
        <v>2018</v>
      </c>
      <c r="C862" s="36"/>
      <c r="D862" s="36"/>
      <c r="E862" s="36"/>
      <c r="F862" s="36"/>
      <c r="G862" s="36"/>
      <c r="H862" s="36"/>
      <c r="I862" s="36"/>
      <c r="J862" s="36"/>
      <c r="K862" s="36"/>
      <c r="L862" s="36"/>
      <c r="M862" s="36"/>
      <c r="N862" s="36"/>
      <c r="O862" s="37">
        <v>20719.695</v>
      </c>
      <c r="P862" s="37">
        <v>21979.122179999998</v>
      </c>
      <c r="Q862" s="37">
        <v>20642.920872000002</v>
      </c>
      <c r="R862" s="37">
        <v>21001.009559999999</v>
      </c>
      <c r="S862" s="37">
        <v>20725.811772000001</v>
      </c>
    </row>
    <row r="863" spans="1:19">
      <c r="A863" s="40"/>
      <c r="B863" s="6">
        <v>2017</v>
      </c>
      <c r="C863" s="36"/>
      <c r="D863" s="36"/>
      <c r="E863" s="36"/>
      <c r="F863" s="36"/>
      <c r="G863" s="36"/>
      <c r="H863" s="36"/>
      <c r="I863" s="36"/>
      <c r="J863" s="36"/>
      <c r="K863" s="36"/>
      <c r="L863" s="36"/>
      <c r="M863" s="36"/>
      <c r="N863" s="121">
        <v>15333.23</v>
      </c>
      <c r="O863" s="37">
        <v>15608.160659999998</v>
      </c>
      <c r="P863" s="37">
        <v>15209.41203</v>
      </c>
      <c r="Q863" s="37">
        <v>13678.976812000001</v>
      </c>
      <c r="R863" s="37">
        <v>14089.118259999999</v>
      </c>
      <c r="S863" s="37">
        <v>7787.5534620000008</v>
      </c>
    </row>
    <row r="864" spans="1:19">
      <c r="B864" s="6">
        <v>2016</v>
      </c>
      <c r="C864" s="36"/>
      <c r="D864" s="36"/>
      <c r="E864" s="36"/>
      <c r="F864" s="36"/>
      <c r="G864" s="36"/>
      <c r="H864" s="36"/>
      <c r="I864" s="36"/>
      <c r="J864" s="36"/>
      <c r="K864" s="36"/>
      <c r="L864" s="36"/>
      <c r="M864" s="121">
        <v>5041.82</v>
      </c>
      <c r="N864" s="121">
        <v>11515.04</v>
      </c>
      <c r="O864" s="37">
        <v>11482.2238</v>
      </c>
      <c r="P864" s="37">
        <v>11435.017900000001</v>
      </c>
      <c r="Q864" s="37">
        <v>11253.837160000001</v>
      </c>
      <c r="R864" s="37">
        <v>11302.391800000001</v>
      </c>
      <c r="S864" s="37">
        <v>11265.076660000001</v>
      </c>
    </row>
    <row r="865" spans="2:19">
      <c r="B865" s="6">
        <v>2015</v>
      </c>
      <c r="C865" s="36"/>
      <c r="D865" s="36"/>
      <c r="E865" s="36"/>
      <c r="F865" s="36"/>
      <c r="G865" s="36"/>
      <c r="H865" s="36"/>
      <c r="I865" s="36"/>
      <c r="J865" s="36"/>
      <c r="K865" s="36"/>
      <c r="L865" s="121">
        <v>13243.8</v>
      </c>
      <c r="M865" s="121">
        <v>13407.46</v>
      </c>
      <c r="N865" s="121">
        <v>13165.12</v>
      </c>
      <c r="O865" s="37">
        <v>12935.370119999998</v>
      </c>
      <c r="P865" s="37">
        <v>12604.90446</v>
      </c>
      <c r="Q865" s="37">
        <v>11336.545784</v>
      </c>
      <c r="R865" s="37">
        <v>11676.453319999999</v>
      </c>
      <c r="S865" s="37">
        <v>11415.228084</v>
      </c>
    </row>
    <row r="866" spans="2:19">
      <c r="B866" s="6">
        <v>2014</v>
      </c>
      <c r="C866" s="36"/>
      <c r="D866" s="36"/>
      <c r="E866" s="36"/>
      <c r="F866" s="36"/>
      <c r="G866" s="36"/>
      <c r="H866" s="36"/>
      <c r="I866" s="36"/>
      <c r="J866" s="36"/>
      <c r="K866" s="121">
        <v>32774.01</v>
      </c>
      <c r="L866" s="121">
        <v>43274.8</v>
      </c>
      <c r="M866" s="121">
        <v>46414.89</v>
      </c>
      <c r="N866" s="121">
        <v>45881.98</v>
      </c>
      <c r="O866" s="37">
        <v>45376.742880000005</v>
      </c>
      <c r="P866" s="37">
        <v>44650.037040000003</v>
      </c>
      <c r="Q866" s="37">
        <v>41860.870816000002</v>
      </c>
      <c r="R866" s="37">
        <v>42608.339680000005</v>
      </c>
      <c r="S866" s="37">
        <v>42033.896015999999</v>
      </c>
    </row>
    <row r="867" spans="2:19">
      <c r="B867" s="6">
        <v>2013</v>
      </c>
      <c r="C867" s="36"/>
      <c r="D867" s="36"/>
      <c r="E867" s="36"/>
      <c r="F867" s="36"/>
      <c r="G867" s="36"/>
      <c r="H867" s="36"/>
      <c r="I867" s="36"/>
      <c r="J867" s="121">
        <v>19777.12</v>
      </c>
      <c r="K867" s="121">
        <v>25580.68</v>
      </c>
      <c r="L867" s="121">
        <v>30849.7</v>
      </c>
      <c r="M867" s="121">
        <v>31230.92</v>
      </c>
      <c r="N867" s="121">
        <v>30666.42</v>
      </c>
      <c r="O867" s="37">
        <v>34339.616770000001</v>
      </c>
      <c r="P867" s="37">
        <v>33772.952035000002</v>
      </c>
      <c r="Q867" s="37">
        <v>31598.038814</v>
      </c>
      <c r="R867" s="37">
        <v>25409.653969999999</v>
      </c>
      <c r="S867" s="37">
        <v>24961.718989000001</v>
      </c>
    </row>
    <row r="868" spans="2:19">
      <c r="B868" s="6">
        <v>2012</v>
      </c>
      <c r="C868" s="36"/>
      <c r="D868" s="36"/>
      <c r="E868" s="36"/>
      <c r="F868" s="36"/>
      <c r="G868" s="36"/>
      <c r="H868" s="36"/>
      <c r="I868" s="121">
        <v>3921.93</v>
      </c>
      <c r="J868" s="121">
        <v>3543.25</v>
      </c>
      <c r="K868" s="121">
        <v>3688.47</v>
      </c>
      <c r="L868" s="121">
        <v>3867.7</v>
      </c>
      <c r="M868" s="121">
        <v>3915.49</v>
      </c>
      <c r="N868" s="121">
        <v>3844.72</v>
      </c>
      <c r="O868" s="37">
        <v>3777.6242999999995</v>
      </c>
      <c r="P868" s="37">
        <v>3681.1156499999997</v>
      </c>
      <c r="Q868" s="37">
        <v>3310.7062599999999</v>
      </c>
      <c r="R868" s="37">
        <v>1604.575</v>
      </c>
      <c r="S868" s="37">
        <v>1568.6775</v>
      </c>
    </row>
    <row r="869" spans="2:19">
      <c r="B869" s="6">
        <v>2011</v>
      </c>
      <c r="C869" s="36"/>
      <c r="D869" s="36"/>
      <c r="E869" s="36"/>
      <c r="F869" s="36"/>
      <c r="G869" s="36"/>
      <c r="H869" s="121">
        <v>85404.94</v>
      </c>
      <c r="I869" s="121">
        <v>84780.67</v>
      </c>
      <c r="J869" s="121">
        <v>83475.09</v>
      </c>
      <c r="K869" s="121">
        <v>83975.78</v>
      </c>
      <c r="L869" s="121">
        <v>84593.71</v>
      </c>
      <c r="M869" s="121">
        <v>84758.49</v>
      </c>
      <c r="N869" s="121">
        <v>84514.49</v>
      </c>
      <c r="O869" s="37">
        <v>84283.158580000003</v>
      </c>
      <c r="P869" s="37">
        <v>83950.426390000008</v>
      </c>
      <c r="Q869" s="37">
        <v>82673.368556000001</v>
      </c>
      <c r="R869" s="37">
        <v>83015.607380000001</v>
      </c>
      <c r="S869" s="37">
        <v>82752.590506000008</v>
      </c>
    </row>
    <row r="870" spans="2:19">
      <c r="B870" s="6">
        <v>2010</v>
      </c>
      <c r="C870" s="36"/>
      <c r="D870" s="36"/>
      <c r="E870" s="36"/>
      <c r="F870" s="36"/>
      <c r="G870" s="121">
        <v>16764.14</v>
      </c>
      <c r="H870" s="121">
        <v>17571.05</v>
      </c>
      <c r="I870" s="121">
        <v>16795.62</v>
      </c>
      <c r="J870" s="121">
        <v>15173.92</v>
      </c>
      <c r="K870" s="121">
        <v>15795.84</v>
      </c>
      <c r="L870" s="121">
        <v>16563.39</v>
      </c>
      <c r="M870" s="121">
        <v>16768.07</v>
      </c>
      <c r="N870" s="121">
        <v>16464.990000000002</v>
      </c>
      <c r="O870" s="37">
        <v>23145.14</v>
      </c>
      <c r="P870" s="37">
        <v>23145.14</v>
      </c>
      <c r="Q870" s="37">
        <v>23145.14</v>
      </c>
      <c r="R870" s="37">
        <v>23145.14</v>
      </c>
      <c r="S870" s="37">
        <v>23145.14</v>
      </c>
    </row>
    <row r="871" spans="2:19">
      <c r="B871" s="6">
        <v>2009</v>
      </c>
      <c r="C871" s="36"/>
      <c r="D871" s="36"/>
      <c r="E871" s="36"/>
      <c r="F871" s="121">
        <v>10812.54</v>
      </c>
      <c r="G871" s="121">
        <v>10039.370000000001</v>
      </c>
      <c r="H871" s="121">
        <v>10522.6</v>
      </c>
      <c r="I871" s="121">
        <v>10058.23</v>
      </c>
      <c r="J871" s="121">
        <v>9087.06</v>
      </c>
      <c r="K871" s="121">
        <v>9459.5</v>
      </c>
      <c r="L871" s="121">
        <v>9919.16</v>
      </c>
      <c r="M871" s="121">
        <v>10041.73</v>
      </c>
      <c r="N871" s="121">
        <v>9860.23</v>
      </c>
      <c r="O871" s="37">
        <v>9688.1495399999985</v>
      </c>
      <c r="P871" s="37">
        <v>9440.6420699999999</v>
      </c>
      <c r="Q871" s="37">
        <v>8490.6848279999995</v>
      </c>
      <c r="R871" s="37">
        <v>7342.8839399999997</v>
      </c>
      <c r="S871" s="37">
        <v>6622.9165080000012</v>
      </c>
    </row>
    <row r="872" spans="2:19">
      <c r="B872" s="6">
        <v>2008</v>
      </c>
      <c r="C872" s="36"/>
      <c r="D872" s="36"/>
      <c r="E872" s="121">
        <v>812.19</v>
      </c>
      <c r="F872" s="121">
        <v>827.89</v>
      </c>
      <c r="G872" s="121">
        <v>768.69</v>
      </c>
      <c r="H872" s="121">
        <v>805.69</v>
      </c>
      <c r="I872" s="121">
        <v>770.14</v>
      </c>
      <c r="J872" s="121">
        <v>695.78</v>
      </c>
      <c r="K872" s="121">
        <v>724.29</v>
      </c>
      <c r="L872" s="121">
        <v>759.49</v>
      </c>
      <c r="M872" s="121">
        <v>768.87</v>
      </c>
      <c r="N872" s="121">
        <v>754.98</v>
      </c>
      <c r="O872" s="37">
        <v>741.80156999999986</v>
      </c>
      <c r="P872" s="37">
        <v>722.85043499999995</v>
      </c>
      <c r="Q872" s="37">
        <v>650.11417400000005</v>
      </c>
      <c r="R872" s="37">
        <v>584.53275999999994</v>
      </c>
      <c r="S872" s="37">
        <v>571.45561199999997</v>
      </c>
    </row>
    <row r="873" spans="2:19">
      <c r="B873" s="6">
        <v>2007</v>
      </c>
      <c r="C873" s="36"/>
      <c r="D873" s="121">
        <v>16050.09</v>
      </c>
      <c r="E873" s="121">
        <v>19020.71</v>
      </c>
      <c r="F873" s="121">
        <v>19388.45</v>
      </c>
      <c r="G873" s="121">
        <v>18002.05</v>
      </c>
      <c r="H873" s="121">
        <v>18868.55</v>
      </c>
      <c r="I873" s="121">
        <v>18035.86</v>
      </c>
      <c r="J873" s="121">
        <v>16294.41</v>
      </c>
      <c r="K873" s="121">
        <v>16312.89</v>
      </c>
      <c r="L873" s="121">
        <v>17105.560000000001</v>
      </c>
      <c r="M873" s="121">
        <v>17316.939999999999</v>
      </c>
      <c r="N873" s="121">
        <v>17003.939999999999</v>
      </c>
      <c r="O873" s="37">
        <v>16707.1911</v>
      </c>
      <c r="P873" s="37">
        <v>16280.36505</v>
      </c>
      <c r="Q873" s="37">
        <v>14407.837910000002</v>
      </c>
      <c r="R873" s="37">
        <v>1252.867</v>
      </c>
      <c r="S873" s="37">
        <v>1224.8379</v>
      </c>
    </row>
    <row r="874" spans="2:19">
      <c r="B874" s="6">
        <v>2006</v>
      </c>
      <c r="C874" s="121">
        <v>470</v>
      </c>
      <c r="D874" s="121">
        <v>1109.2</v>
      </c>
      <c r="E874" s="121">
        <v>1057.5</v>
      </c>
      <c r="F874" s="121">
        <v>1077.95</v>
      </c>
      <c r="G874" s="121">
        <v>1000.87</v>
      </c>
      <c r="H874" s="121">
        <v>1049.04</v>
      </c>
      <c r="I874" s="121">
        <v>1002.75</v>
      </c>
      <c r="J874" s="121">
        <v>905.93</v>
      </c>
      <c r="K874" s="121">
        <v>943.06</v>
      </c>
      <c r="L874" s="121">
        <v>988.88</v>
      </c>
      <c r="M874" s="121">
        <v>1001.1</v>
      </c>
      <c r="N874" s="121">
        <v>983.01</v>
      </c>
      <c r="O874" s="37">
        <v>965.84999999999991</v>
      </c>
      <c r="P874" s="37">
        <v>941.17500000000007</v>
      </c>
      <c r="Q874" s="37">
        <v>0</v>
      </c>
      <c r="R874" s="37"/>
      <c r="S874" s="37"/>
    </row>
    <row r="875" spans="2:19">
      <c r="B875" s="6">
        <v>2005</v>
      </c>
      <c r="C875" s="121">
        <v>30838.67</v>
      </c>
      <c r="D875" s="121">
        <v>74844.27</v>
      </c>
      <c r="E875" s="121">
        <v>71355.759999999995</v>
      </c>
      <c r="F875" s="121">
        <v>72735.31</v>
      </c>
      <c r="G875" s="121">
        <v>67534.259999999995</v>
      </c>
      <c r="H875" s="121">
        <v>70784.92</v>
      </c>
      <c r="I875" s="121">
        <v>67661.119999999995</v>
      </c>
      <c r="J875" s="121">
        <v>61128.1</v>
      </c>
      <c r="K875" s="121">
        <v>63633.48</v>
      </c>
      <c r="L875" s="121">
        <v>66725.570000000007</v>
      </c>
      <c r="M875" s="121">
        <v>67550.12</v>
      </c>
      <c r="N875" s="121">
        <v>66329.149999999994</v>
      </c>
      <c r="O875" s="37">
        <v>65171.595959999991</v>
      </c>
      <c r="P875" s="37">
        <v>63506.62818</v>
      </c>
      <c r="Q875" s="37">
        <v>57116.323272000001</v>
      </c>
      <c r="R875" s="37">
        <v>58828.861559999998</v>
      </c>
      <c r="S875" s="37">
        <v>57512.744171999999</v>
      </c>
    </row>
    <row r="876" spans="2:19">
      <c r="B876" s="6">
        <v>2004</v>
      </c>
      <c r="C876" s="121">
        <v>1367.8</v>
      </c>
      <c r="D876" s="121">
        <v>3228.01</v>
      </c>
      <c r="E876" s="121">
        <v>3077.55</v>
      </c>
      <c r="F876" s="121">
        <v>3137.05</v>
      </c>
      <c r="G876" s="121">
        <v>2912.73</v>
      </c>
      <c r="H876" s="121">
        <v>3052.93</v>
      </c>
      <c r="I876" s="121">
        <v>2918.2</v>
      </c>
      <c r="J876" s="121">
        <v>2636.43</v>
      </c>
      <c r="K876" s="121">
        <v>2744.49</v>
      </c>
      <c r="L876" s="121">
        <v>2877.85</v>
      </c>
      <c r="M876" s="121">
        <v>2913.41</v>
      </c>
      <c r="N876" s="121">
        <v>2860.75</v>
      </c>
      <c r="O876" s="37">
        <v>2810.8289999999997</v>
      </c>
      <c r="P876" s="37">
        <v>2739.0195000000003</v>
      </c>
      <c r="Q876" s="37">
        <v>2463.4078</v>
      </c>
      <c r="R876" s="37">
        <v>2537.2689999999998</v>
      </c>
      <c r="S876" s="37">
        <v>1229.1903</v>
      </c>
    </row>
    <row r="877" spans="2:19">
      <c r="B877" s="6">
        <v>2003</v>
      </c>
      <c r="C877" s="121">
        <v>219.8</v>
      </c>
      <c r="D877" s="121">
        <v>518.73</v>
      </c>
      <c r="E877" s="121">
        <v>494.55</v>
      </c>
      <c r="F877" s="121">
        <v>504.11</v>
      </c>
      <c r="G877" s="121">
        <v>468.06</v>
      </c>
      <c r="H877" s="121">
        <v>490.59</v>
      </c>
      <c r="I877" s="121">
        <v>468.94</v>
      </c>
      <c r="J877" s="121">
        <v>423.66</v>
      </c>
      <c r="K877" s="121">
        <v>441.03</v>
      </c>
      <c r="L877" s="121">
        <v>462.46</v>
      </c>
      <c r="M877" s="121">
        <v>468.17</v>
      </c>
      <c r="N877" s="121">
        <v>459.71</v>
      </c>
      <c r="O877" s="37">
        <v>451.68899999999996</v>
      </c>
      <c r="P877" s="37">
        <v>440.14950000000005</v>
      </c>
      <c r="Q877" s="37">
        <v>395.85980000000001</v>
      </c>
      <c r="R877" s="37">
        <v>407.72899999999998</v>
      </c>
      <c r="S877" s="37">
        <v>398.60730000000001</v>
      </c>
    </row>
    <row r="878" spans="2:19">
      <c r="B878" s="6">
        <v>2002</v>
      </c>
      <c r="C878" s="121">
        <v>6182.49</v>
      </c>
      <c r="D878" s="121">
        <v>14590.67</v>
      </c>
      <c r="E878" s="121">
        <v>13910.6</v>
      </c>
      <c r="F878" s="121">
        <v>14179.54</v>
      </c>
      <c r="G878" s="121">
        <v>13165.61</v>
      </c>
      <c r="H878" s="121">
        <v>13799.31</v>
      </c>
      <c r="I878" s="121">
        <v>13190.34</v>
      </c>
      <c r="J878" s="121">
        <v>11916.75</v>
      </c>
      <c r="K878" s="121">
        <v>12405.16</v>
      </c>
      <c r="L878" s="121">
        <v>13007.95</v>
      </c>
      <c r="M878" s="121">
        <v>13168.7</v>
      </c>
      <c r="N878" s="121">
        <v>12930.67</v>
      </c>
      <c r="O878" s="37">
        <v>12705.012839999999</v>
      </c>
      <c r="P878" s="37">
        <v>12380.432220000001</v>
      </c>
      <c r="Q878" s="37">
        <v>10466.489888</v>
      </c>
      <c r="R878" s="37">
        <v>8208.375</v>
      </c>
      <c r="S878" s="37">
        <v>8024.7375000000002</v>
      </c>
    </row>
    <row r="879" spans="2:19">
      <c r="B879" s="6">
        <v>2001</v>
      </c>
      <c r="C879" s="121">
        <v>17779.259999999998</v>
      </c>
      <c r="D879" s="121">
        <v>41959.05</v>
      </c>
      <c r="E879" s="121">
        <v>40003.33</v>
      </c>
      <c r="F879" s="121">
        <v>40776.730000000003</v>
      </c>
      <c r="G879" s="121">
        <v>37860.93</v>
      </c>
      <c r="H879" s="121">
        <v>39683.300000000003</v>
      </c>
      <c r="I879" s="121">
        <v>36598.82</v>
      </c>
      <c r="J879" s="121">
        <v>33065.019999999997</v>
      </c>
      <c r="K879" s="121">
        <v>34420.22</v>
      </c>
      <c r="L879" s="121">
        <v>36092.769999999997</v>
      </c>
      <c r="M879" s="121">
        <v>3654.13</v>
      </c>
      <c r="N879" s="121">
        <v>35878.339999999997</v>
      </c>
      <c r="O879" s="37">
        <v>35252.201580000001</v>
      </c>
      <c r="P879" s="37">
        <v>34351.597890000005</v>
      </c>
      <c r="Q879" s="37">
        <v>30894.995156000001</v>
      </c>
      <c r="R879" s="37">
        <v>26718.689129999999</v>
      </c>
      <c r="S879" s="37">
        <v>26120.939481000001</v>
      </c>
    </row>
    <row r="880" spans="2:19">
      <c r="B880" s="6">
        <v>2000</v>
      </c>
      <c r="C880" s="121">
        <v>127.42</v>
      </c>
      <c r="D880" s="121">
        <v>300.70999999999998</v>
      </c>
      <c r="E880" s="121">
        <v>286.69</v>
      </c>
      <c r="F880" s="121">
        <v>292.23</v>
      </c>
      <c r="G880" s="121">
        <v>271.33999999999997</v>
      </c>
      <c r="H880" s="121">
        <v>284.39999999999998</v>
      </c>
      <c r="I880" s="121">
        <v>271.85000000000002</v>
      </c>
      <c r="J880" s="121">
        <v>245.6</v>
      </c>
      <c r="K880" s="121">
        <v>255.66</v>
      </c>
      <c r="L880" s="121">
        <v>268.08999999999997</v>
      </c>
      <c r="M880" s="121">
        <v>271.39999999999998</v>
      </c>
      <c r="N880" s="121">
        <v>266.49</v>
      </c>
      <c r="O880" s="37">
        <v>261.84399000000002</v>
      </c>
      <c r="P880" s="37">
        <v>255.15454500000001</v>
      </c>
      <c r="Q880" s="37">
        <v>0</v>
      </c>
      <c r="R880" s="37"/>
      <c r="S880" s="37"/>
    </row>
    <row r="881" spans="2:19">
      <c r="B881" s="6">
        <v>1999</v>
      </c>
      <c r="C881" s="121">
        <v>8883.2999999999993</v>
      </c>
      <c r="D881" s="121">
        <v>17602.98</v>
      </c>
      <c r="E881" s="121">
        <v>16782.5</v>
      </c>
      <c r="F881" s="121">
        <v>17106.96</v>
      </c>
      <c r="G881" s="121">
        <v>15883.7</v>
      </c>
      <c r="H881" s="121">
        <v>16648.240000000002</v>
      </c>
      <c r="I881" s="121">
        <v>13931.68</v>
      </c>
      <c r="J881" s="121">
        <v>10589.68</v>
      </c>
      <c r="K881" s="121">
        <v>11023.71</v>
      </c>
      <c r="L881" s="121">
        <v>11559.37</v>
      </c>
      <c r="M881" s="121">
        <v>11702.22</v>
      </c>
      <c r="N881" s="121">
        <v>11490.7</v>
      </c>
      <c r="O881" s="37">
        <v>11290.16589</v>
      </c>
      <c r="P881" s="37">
        <v>11001.730995000002</v>
      </c>
      <c r="Q881" s="37">
        <v>9894.6903980000006</v>
      </c>
      <c r="R881" s="37">
        <v>10191.36629</v>
      </c>
      <c r="S881" s="37">
        <v>5364.3184920000003</v>
      </c>
    </row>
    <row r="882" spans="2:19">
      <c r="B882" s="6">
        <v>1998</v>
      </c>
      <c r="C882" s="121">
        <v>8842.1200000000008</v>
      </c>
      <c r="D882" s="121">
        <v>20867.41</v>
      </c>
      <c r="E882" s="121">
        <v>19894.77</v>
      </c>
      <c r="F882" s="121">
        <v>20279.41</v>
      </c>
      <c r="G882" s="121">
        <v>18829.3</v>
      </c>
      <c r="H882" s="121">
        <v>19735.62</v>
      </c>
      <c r="I882" s="121">
        <v>16593.900000000001</v>
      </c>
      <c r="J882" s="121">
        <v>10982.58</v>
      </c>
      <c r="K882" s="121">
        <v>11432.71</v>
      </c>
      <c r="L882" s="121">
        <v>11988.25</v>
      </c>
      <c r="M882" s="121">
        <v>12136.39</v>
      </c>
      <c r="N882" s="121">
        <v>11917.03</v>
      </c>
      <c r="O882" s="37">
        <v>11709.057089999998</v>
      </c>
      <c r="P882" s="37">
        <v>11409.920595</v>
      </c>
      <c r="Q882" s="37">
        <v>10261.806237999999</v>
      </c>
      <c r="R882" s="37">
        <v>10569.48949</v>
      </c>
      <c r="S882" s="37">
        <v>4769.6609610000005</v>
      </c>
    </row>
    <row r="883" spans="2:19">
      <c r="B883" s="6">
        <v>1997</v>
      </c>
      <c r="C883" s="121">
        <v>1328.15</v>
      </c>
      <c r="D883" s="121">
        <v>3134.44</v>
      </c>
      <c r="E883" s="121">
        <v>2988.34</v>
      </c>
      <c r="F883" s="121">
        <v>3046.12</v>
      </c>
      <c r="G883" s="121">
        <v>2828.3</v>
      </c>
      <c r="H883" s="121">
        <v>2964.44</v>
      </c>
      <c r="I883" s="121">
        <v>2716.19</v>
      </c>
      <c r="J883" s="121">
        <v>2453.9299999999998</v>
      </c>
      <c r="K883" s="121">
        <v>2554.5100000000002</v>
      </c>
      <c r="L883" s="121">
        <v>2678.64</v>
      </c>
      <c r="M883" s="121">
        <v>2711.74</v>
      </c>
      <c r="N883" s="121">
        <v>2662.72</v>
      </c>
      <c r="O883" s="37">
        <v>2616.2533799999997</v>
      </c>
      <c r="P883" s="37">
        <v>2549.4147900000003</v>
      </c>
      <c r="Q883" s="37">
        <v>2292.8819160000003</v>
      </c>
      <c r="R883" s="37">
        <v>2361.6301800000001</v>
      </c>
      <c r="S883" s="37">
        <v>0</v>
      </c>
    </row>
    <row r="884" spans="2:19">
      <c r="B884" s="6">
        <v>1996</v>
      </c>
      <c r="C884" s="121">
        <v>376.31</v>
      </c>
      <c r="D884" s="121">
        <v>888.09</v>
      </c>
      <c r="E884" s="121">
        <v>846.7</v>
      </c>
      <c r="F884" s="121">
        <v>863.07</v>
      </c>
      <c r="G884" s="121">
        <v>801.35</v>
      </c>
      <c r="H884" s="121">
        <v>839.92</v>
      </c>
      <c r="I884" s="121">
        <v>2716.19</v>
      </c>
      <c r="J884" s="121">
        <v>0</v>
      </c>
      <c r="K884" s="121">
        <v>0</v>
      </c>
      <c r="L884" s="121">
        <v>0</v>
      </c>
      <c r="M884" s="121">
        <v>0</v>
      </c>
      <c r="N884" s="121">
        <v>0</v>
      </c>
      <c r="O884" s="37"/>
      <c r="P884" s="37"/>
      <c r="Q884" s="37"/>
      <c r="R884" s="37"/>
      <c r="S884" s="37"/>
    </row>
    <row r="885" spans="2:19">
      <c r="B885" s="6">
        <v>1995</v>
      </c>
      <c r="C885" s="121">
        <v>0</v>
      </c>
      <c r="D885" s="121">
        <v>0</v>
      </c>
      <c r="E885" s="121">
        <v>0</v>
      </c>
      <c r="F885" s="121">
        <v>0</v>
      </c>
      <c r="G885" s="121">
        <v>0</v>
      </c>
      <c r="H885" s="121">
        <v>0</v>
      </c>
      <c r="I885" s="121">
        <v>0</v>
      </c>
      <c r="J885" s="121">
        <v>0</v>
      </c>
      <c r="K885" s="121">
        <v>0</v>
      </c>
      <c r="L885" s="121">
        <v>0</v>
      </c>
      <c r="M885" s="121">
        <v>0</v>
      </c>
      <c r="N885" s="121">
        <v>0</v>
      </c>
      <c r="O885" s="37"/>
      <c r="P885" s="37"/>
      <c r="Q885" s="37"/>
      <c r="R885" s="37"/>
      <c r="S885" s="37"/>
    </row>
    <row r="886" spans="2:19">
      <c r="B886" s="6">
        <v>1994</v>
      </c>
      <c r="C886" s="121">
        <v>9632.23</v>
      </c>
      <c r="D886" s="121">
        <v>22732.07</v>
      </c>
      <c r="E886" s="121">
        <v>21672.52</v>
      </c>
      <c r="F886" s="121">
        <v>22091.52</v>
      </c>
      <c r="G886" s="121">
        <v>20511.84</v>
      </c>
      <c r="H886" s="121">
        <v>21499.14</v>
      </c>
      <c r="I886" s="121">
        <v>19374.439999999999</v>
      </c>
      <c r="J886" s="121">
        <v>17503.740000000002</v>
      </c>
      <c r="K886" s="121">
        <v>18221.150000000001</v>
      </c>
      <c r="L886" s="121">
        <v>19106.55</v>
      </c>
      <c r="M886" s="121">
        <v>19342.66</v>
      </c>
      <c r="N886" s="121">
        <v>18993.04</v>
      </c>
      <c r="O886" s="37">
        <v>18661.578300000001</v>
      </c>
      <c r="P886" s="37">
        <v>18184.822650000002</v>
      </c>
      <c r="Q886" s="37">
        <v>16354.989060000002</v>
      </c>
      <c r="R886" s="37">
        <v>16845.366300000002</v>
      </c>
      <c r="S886" s="37">
        <v>0</v>
      </c>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v>86047.549999999974</v>
      </c>
      <c r="D951" s="8">
        <v>217825.72</v>
      </c>
      <c r="E951" s="8">
        <v>212203.71</v>
      </c>
      <c r="F951" s="8">
        <v>227118.88</v>
      </c>
      <c r="G951" s="8">
        <v>227642.53999999998</v>
      </c>
      <c r="H951" s="8">
        <v>324004.68000000005</v>
      </c>
      <c r="I951" s="8">
        <v>311806.87000000005</v>
      </c>
      <c r="J951" s="8">
        <v>299898.05</v>
      </c>
      <c r="K951" s="8">
        <v>346386.64000000007</v>
      </c>
      <c r="L951" s="8">
        <v>385933.69000000006</v>
      </c>
      <c r="M951" s="8">
        <v>364584.72</v>
      </c>
      <c r="N951" s="11">
        <v>413776.75</v>
      </c>
      <c r="O951" s="11">
        <v>440700.9513500001</v>
      </c>
      <c r="P951" s="11">
        <v>470180.99318499997</v>
      </c>
      <c r="Q951" s="11">
        <v>453441.40594799997</v>
      </c>
      <c r="R951" s="11">
        <v>460138.42768999998</v>
      </c>
      <c r="S951" s="11">
        <v>445550.31575766666</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v>37461.72</v>
      </c>
      <c r="P964" s="37">
        <v>37461.72</v>
      </c>
      <c r="Q964" s="37">
        <v>37461.72</v>
      </c>
      <c r="R964" s="37">
        <v>37461.72</v>
      </c>
      <c r="S964" s="37">
        <v>37461.72</v>
      </c>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121">
        <v>1021.56</v>
      </c>
      <c r="D975" s="121">
        <v>1021.56</v>
      </c>
      <c r="E975" s="121">
        <v>1021.56</v>
      </c>
      <c r="F975" s="121">
        <v>1021.56</v>
      </c>
      <c r="G975" s="121">
        <v>1021.56</v>
      </c>
      <c r="H975" s="121">
        <v>1021.56</v>
      </c>
      <c r="I975" s="121">
        <v>1021.56</v>
      </c>
      <c r="J975" s="121">
        <v>1021.56</v>
      </c>
      <c r="K975" s="121">
        <v>1021.56</v>
      </c>
      <c r="L975" s="121">
        <v>1021.56</v>
      </c>
      <c r="M975" s="121">
        <v>1021.56</v>
      </c>
      <c r="N975" s="121">
        <v>1021.56</v>
      </c>
      <c r="O975" s="121">
        <v>1021.56</v>
      </c>
      <c r="P975" s="121">
        <v>1021.56</v>
      </c>
      <c r="Q975" s="121">
        <v>1021.56</v>
      </c>
      <c r="R975" s="121">
        <v>1021.56</v>
      </c>
      <c r="S975" s="37">
        <v>1021.56</v>
      </c>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v>1021.56</v>
      </c>
      <c r="D1046" s="8">
        <v>1021.56</v>
      </c>
      <c r="E1046" s="8">
        <v>1021.56</v>
      </c>
      <c r="F1046" s="8">
        <v>1021.56</v>
      </c>
      <c r="G1046" s="8">
        <v>1021.56</v>
      </c>
      <c r="H1046" s="8">
        <v>1021.56</v>
      </c>
      <c r="I1046" s="8">
        <v>1021.56</v>
      </c>
      <c r="J1046" s="8">
        <v>1021.56</v>
      </c>
      <c r="K1046" s="8">
        <v>1021.56</v>
      </c>
      <c r="L1046" s="8">
        <v>1021.56</v>
      </c>
      <c r="M1046" s="8">
        <v>1021.56</v>
      </c>
      <c r="N1046" s="11">
        <v>1021.56</v>
      </c>
      <c r="O1046" s="11">
        <v>38483.279999999999</v>
      </c>
      <c r="P1046" s="11">
        <v>38483.279999999999</v>
      </c>
      <c r="Q1046" s="11">
        <v>38483.279999999999</v>
      </c>
      <c r="R1046" s="11">
        <v>38483.279999999999</v>
      </c>
      <c r="S1046" s="11">
        <v>38483.279999999999</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v>90028.57</v>
      </c>
      <c r="S1049" s="37">
        <v>90028.57</v>
      </c>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121">
        <v>7500</v>
      </c>
      <c r="G1061" s="121">
        <v>7500</v>
      </c>
      <c r="H1061" s="121">
        <v>7500</v>
      </c>
      <c r="I1061" s="121">
        <v>7500</v>
      </c>
      <c r="J1061" s="121">
        <v>7500</v>
      </c>
      <c r="K1061" s="121">
        <v>7500</v>
      </c>
      <c r="L1061" s="121">
        <v>7500</v>
      </c>
      <c r="M1061" s="121">
        <v>7500</v>
      </c>
      <c r="N1061" s="121">
        <v>7500</v>
      </c>
      <c r="O1061" s="121">
        <v>7500</v>
      </c>
      <c r="P1061" s="121">
        <v>7500</v>
      </c>
      <c r="Q1061" s="121">
        <v>7500</v>
      </c>
      <c r="R1061" s="121">
        <v>7500</v>
      </c>
      <c r="S1061" s="37">
        <v>7500</v>
      </c>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v>0</v>
      </c>
      <c r="D1141" s="8">
        <v>0</v>
      </c>
      <c r="E1141" s="8">
        <v>0</v>
      </c>
      <c r="F1141" s="8">
        <v>7500</v>
      </c>
      <c r="G1141" s="8">
        <v>7500</v>
      </c>
      <c r="H1141" s="8">
        <v>7500</v>
      </c>
      <c r="I1141" s="8">
        <v>7500</v>
      </c>
      <c r="J1141" s="8">
        <v>7500</v>
      </c>
      <c r="K1141" s="8">
        <v>7500</v>
      </c>
      <c r="L1141" s="8">
        <v>7500</v>
      </c>
      <c r="M1141" s="8">
        <v>7500</v>
      </c>
      <c r="N1141" s="11">
        <v>7500</v>
      </c>
      <c r="O1141" s="11">
        <v>7500</v>
      </c>
      <c r="P1141" s="11">
        <v>7500</v>
      </c>
      <c r="Q1141" s="11">
        <v>7500</v>
      </c>
      <c r="R1141" s="11">
        <v>97528.57</v>
      </c>
      <c r="S1141" s="11">
        <v>97528.57</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v>-9539.4039825151503</v>
      </c>
      <c r="J1158" s="37">
        <v>-9539.4039825151503</v>
      </c>
      <c r="K1158" s="37">
        <v>-9539.4039825151503</v>
      </c>
      <c r="L1158" s="37">
        <v>-9539.4039825151503</v>
      </c>
      <c r="M1158" s="37">
        <v>-9539.4039825151503</v>
      </c>
      <c r="N1158" s="37">
        <v>-9539.4039825151503</v>
      </c>
      <c r="O1158" s="37">
        <v>9834.23</v>
      </c>
      <c r="P1158" s="37">
        <v>9834.23</v>
      </c>
      <c r="Q1158" s="37">
        <v>9834.23</v>
      </c>
      <c r="R1158" s="37">
        <v>9834.23</v>
      </c>
      <c r="S1158" s="37">
        <v>9834.23</v>
      </c>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121">
        <v>5327.68</v>
      </c>
      <c r="D1168" s="121">
        <v>5327.68</v>
      </c>
      <c r="E1168" s="121">
        <v>5327.68</v>
      </c>
      <c r="F1168" s="121">
        <v>5327.68</v>
      </c>
      <c r="G1168" s="121">
        <v>5327.68</v>
      </c>
      <c r="H1168" s="121">
        <v>5327.68</v>
      </c>
      <c r="I1168" s="121">
        <v>5327.68</v>
      </c>
      <c r="J1168" s="121">
        <v>5327.68</v>
      </c>
      <c r="K1168" s="121">
        <v>5327.68</v>
      </c>
      <c r="L1168" s="121">
        <v>5327.68</v>
      </c>
      <c r="M1168" s="121">
        <v>5327.68</v>
      </c>
      <c r="N1168" s="121">
        <v>5327.68</v>
      </c>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121">
        <v>6564.99</v>
      </c>
      <c r="D1182" s="121">
        <v>6564.99</v>
      </c>
      <c r="E1182" s="121">
        <v>6564.99</v>
      </c>
      <c r="F1182" s="121">
        <v>6564.99</v>
      </c>
      <c r="G1182" s="121">
        <v>6564.99</v>
      </c>
      <c r="H1182" s="121">
        <v>6564.99</v>
      </c>
      <c r="I1182" s="121">
        <v>6564.99</v>
      </c>
      <c r="J1182" s="121">
        <v>6564.99</v>
      </c>
      <c r="K1182" s="121">
        <v>6564.99</v>
      </c>
      <c r="L1182" s="121">
        <v>6564.99</v>
      </c>
      <c r="M1182" s="121">
        <v>6564.99</v>
      </c>
      <c r="N1182" s="121">
        <v>6564.99</v>
      </c>
      <c r="O1182" s="121">
        <v>6564.99</v>
      </c>
      <c r="P1182" s="121">
        <v>6564.99</v>
      </c>
      <c r="Q1182" s="121">
        <v>6564.99</v>
      </c>
      <c r="R1182" s="121">
        <v>797.62</v>
      </c>
      <c r="S1182" s="37">
        <v>797.62</v>
      </c>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v>9781.8995353124992</v>
      </c>
      <c r="J1186" s="37">
        <v>9781.8995353124992</v>
      </c>
      <c r="K1186" s="37">
        <v>9781.8995353124992</v>
      </c>
      <c r="L1186" s="37">
        <v>9781.8995353124992</v>
      </c>
      <c r="M1186" s="37">
        <v>9781.8995353124992</v>
      </c>
      <c r="N1186" s="37">
        <v>9781.8995353124992</v>
      </c>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SUM(C1143:C1235)</f>
        <v>11892.67</v>
      </c>
      <c r="D1236" s="8">
        <f t="shared" ref="D1236:S1236" si="0">SUM(D1143:D1235)</f>
        <v>11892.67</v>
      </c>
      <c r="E1236" s="8">
        <f t="shared" si="0"/>
        <v>11892.67</v>
      </c>
      <c r="F1236" s="8">
        <f t="shared" si="0"/>
        <v>11892.67</v>
      </c>
      <c r="G1236" s="8">
        <f t="shared" si="0"/>
        <v>11892.67</v>
      </c>
      <c r="H1236" s="8">
        <f t="shared" si="0"/>
        <v>11892.67</v>
      </c>
      <c r="I1236" s="8">
        <f t="shared" si="0"/>
        <v>12135.165552797349</v>
      </c>
      <c r="J1236" s="8">
        <f t="shared" si="0"/>
        <v>12135.165552797349</v>
      </c>
      <c r="K1236" s="8">
        <f t="shared" si="0"/>
        <v>12135.165552797349</v>
      </c>
      <c r="L1236" s="8">
        <f t="shared" si="0"/>
        <v>12135.165552797349</v>
      </c>
      <c r="M1236" s="8">
        <f t="shared" si="0"/>
        <v>12135.165552797349</v>
      </c>
      <c r="N1236" s="11">
        <f t="shared" si="0"/>
        <v>12135.165552797349</v>
      </c>
      <c r="O1236" s="11">
        <f t="shared" si="0"/>
        <v>16399.22</v>
      </c>
      <c r="P1236" s="11">
        <f t="shared" si="0"/>
        <v>16399.22</v>
      </c>
      <c r="Q1236" s="11">
        <f t="shared" si="0"/>
        <v>16399.22</v>
      </c>
      <c r="R1236" s="11">
        <f t="shared" si="0"/>
        <v>10631.85</v>
      </c>
      <c r="S1236" s="11">
        <f t="shared" si="0"/>
        <v>10631.85</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v>0</v>
      </c>
      <c r="D1331" s="8">
        <v>0</v>
      </c>
      <c r="E1331" s="8">
        <v>0</v>
      </c>
      <c r="F1331" s="8">
        <v>0</v>
      </c>
      <c r="G1331" s="8">
        <v>0</v>
      </c>
      <c r="H1331" s="8">
        <v>0</v>
      </c>
      <c r="I1331" s="8">
        <v>0</v>
      </c>
      <c r="J1331" s="8">
        <v>0</v>
      </c>
      <c r="K1331" s="8">
        <v>0</v>
      </c>
      <c r="L1331" s="8">
        <v>0</v>
      </c>
      <c r="M1331" s="8">
        <v>0</v>
      </c>
      <c r="N1331" s="11">
        <v>0</v>
      </c>
      <c r="O1331" s="11">
        <v>0</v>
      </c>
      <c r="P1331" s="11">
        <v>0</v>
      </c>
      <c r="Q1331" s="11">
        <v>0</v>
      </c>
      <c r="R1331" s="11">
        <v>0</v>
      </c>
      <c r="S1331" s="11">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v>0</v>
      </c>
      <c r="D1426" s="8">
        <v>0</v>
      </c>
      <c r="E1426" s="8">
        <v>0</v>
      </c>
      <c r="F1426" s="8">
        <v>0</v>
      </c>
      <c r="G1426" s="8">
        <v>0</v>
      </c>
      <c r="H1426" s="8">
        <v>0</v>
      </c>
      <c r="I1426" s="8">
        <v>0</v>
      </c>
      <c r="J1426" s="8">
        <v>0</v>
      </c>
      <c r="K1426" s="8">
        <v>0</v>
      </c>
      <c r="L1426" s="8">
        <v>0</v>
      </c>
      <c r="M1426" s="8">
        <v>0</v>
      </c>
      <c r="N1426" s="11">
        <v>0</v>
      </c>
      <c r="O1426" s="11">
        <v>0</v>
      </c>
      <c r="P1426" s="11">
        <v>0</v>
      </c>
      <c r="Q1426" s="11">
        <v>0</v>
      </c>
      <c r="R1426" s="11">
        <v>0</v>
      </c>
      <c r="S1426" s="11">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v>0</v>
      </c>
      <c r="D1521" s="8">
        <v>0</v>
      </c>
      <c r="E1521" s="8">
        <v>0</v>
      </c>
      <c r="F1521" s="8">
        <v>0</v>
      </c>
      <c r="G1521" s="8">
        <v>0</v>
      </c>
      <c r="H1521" s="8">
        <v>0</v>
      </c>
      <c r="I1521" s="8">
        <v>0</v>
      </c>
      <c r="J1521" s="8">
        <v>0</v>
      </c>
      <c r="K1521" s="8">
        <v>0</v>
      </c>
      <c r="L1521" s="8">
        <v>0</v>
      </c>
      <c r="M1521" s="8">
        <v>0</v>
      </c>
      <c r="N1521" s="11">
        <v>0</v>
      </c>
      <c r="O1521" s="11">
        <v>0</v>
      </c>
      <c r="P1521" s="11">
        <v>0</v>
      </c>
      <c r="Q1521" s="11">
        <v>0</v>
      </c>
      <c r="R1521" s="11">
        <v>0</v>
      </c>
      <c r="S1521" s="11">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v>0</v>
      </c>
      <c r="D1616" s="8">
        <v>0</v>
      </c>
      <c r="E1616" s="8">
        <v>0</v>
      </c>
      <c r="F1616" s="8">
        <v>0</v>
      </c>
      <c r="G1616" s="8">
        <v>0</v>
      </c>
      <c r="H1616" s="8">
        <v>0</v>
      </c>
      <c r="I1616" s="8">
        <v>0</v>
      </c>
      <c r="J1616" s="8">
        <v>0</v>
      </c>
      <c r="K1616" s="8">
        <v>0</v>
      </c>
      <c r="L1616" s="8">
        <v>0</v>
      </c>
      <c r="M1616" s="8">
        <v>0</v>
      </c>
      <c r="N1616" s="11">
        <v>0</v>
      </c>
      <c r="O1616" s="11">
        <v>0</v>
      </c>
      <c r="P1616" s="11">
        <v>0</v>
      </c>
      <c r="Q1616" s="11">
        <v>0</v>
      </c>
      <c r="R1616" s="11">
        <v>0</v>
      </c>
      <c r="S1616" s="11">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5966</v>
      </c>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v>50518.720000000001</v>
      </c>
      <c r="Q1621" s="37">
        <v>54204.08</v>
      </c>
      <c r="R1621" s="37">
        <v>54204.08</v>
      </c>
      <c r="S1621" s="37">
        <v>54204.08</v>
      </c>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121">
        <v>7083.25</v>
      </c>
      <c r="O1623" s="37">
        <v>7083.25</v>
      </c>
      <c r="P1623" s="37">
        <v>7083.25</v>
      </c>
      <c r="Q1623" s="37">
        <v>7083.25</v>
      </c>
      <c r="R1623" s="37">
        <v>7083.25</v>
      </c>
      <c r="S1623" s="37">
        <v>7083.25</v>
      </c>
    </row>
    <row r="1624" spans="1:19">
      <c r="B1624" s="6">
        <v>2016</v>
      </c>
      <c r="C1624" s="36"/>
      <c r="D1624" s="36"/>
      <c r="E1624" s="36"/>
      <c r="F1624" s="36"/>
      <c r="G1624" s="36"/>
      <c r="H1624" s="36"/>
      <c r="I1624" s="36"/>
      <c r="J1624" s="36"/>
      <c r="K1624" s="36"/>
      <c r="L1624" s="36"/>
      <c r="M1624" s="121">
        <v>13231.31</v>
      </c>
      <c r="N1624" s="121">
        <v>13231.31</v>
      </c>
      <c r="O1624" s="37">
        <v>13231.31</v>
      </c>
      <c r="P1624" s="37">
        <v>13231.31</v>
      </c>
      <c r="Q1624" s="37">
        <v>13222.92</v>
      </c>
      <c r="R1624" s="37">
        <v>13222.92</v>
      </c>
      <c r="S1624" s="37">
        <v>13253.27</v>
      </c>
    </row>
    <row r="1625" spans="1:19">
      <c r="B1625" s="6">
        <v>2015</v>
      </c>
      <c r="C1625" s="36"/>
      <c r="D1625" s="36"/>
      <c r="E1625" s="36"/>
      <c r="F1625" s="36"/>
      <c r="G1625" s="36"/>
      <c r="H1625" s="36"/>
      <c r="I1625" s="36"/>
      <c r="J1625" s="36"/>
      <c r="K1625" s="36"/>
      <c r="L1625" s="121">
        <v>7011.16</v>
      </c>
      <c r="M1625" s="121">
        <v>7011.16</v>
      </c>
      <c r="N1625" s="121">
        <v>7011.16</v>
      </c>
      <c r="O1625" s="37">
        <v>7011.16</v>
      </c>
      <c r="P1625" s="37">
        <v>7011.16</v>
      </c>
      <c r="Q1625" s="37">
        <v>7016.04</v>
      </c>
      <c r="R1625" s="37">
        <v>7016.04</v>
      </c>
      <c r="S1625" s="37">
        <v>11499.4</v>
      </c>
    </row>
    <row r="1626" spans="1:19">
      <c r="B1626" s="6">
        <v>2014</v>
      </c>
      <c r="C1626" s="36"/>
      <c r="D1626" s="36"/>
      <c r="E1626" s="36"/>
      <c r="F1626" s="36"/>
      <c r="G1626" s="36"/>
      <c r="H1626" s="36"/>
      <c r="I1626" s="36"/>
      <c r="J1626" s="36"/>
      <c r="K1626" s="121">
        <v>0</v>
      </c>
      <c r="L1626" s="121">
        <v>0</v>
      </c>
      <c r="M1626" s="121">
        <v>0</v>
      </c>
      <c r="N1626" s="121">
        <v>0</v>
      </c>
      <c r="O1626" s="37"/>
      <c r="P1626" s="37"/>
      <c r="Q1626" s="37"/>
      <c r="R1626" s="37"/>
      <c r="S1626" s="37"/>
    </row>
    <row r="1627" spans="1:19">
      <c r="B1627" s="6">
        <v>2013</v>
      </c>
      <c r="C1627" s="36"/>
      <c r="D1627" s="36"/>
      <c r="E1627" s="36"/>
      <c r="F1627" s="36"/>
      <c r="G1627" s="36"/>
      <c r="H1627" s="36"/>
      <c r="I1627" s="36"/>
      <c r="J1627" s="121">
        <v>0</v>
      </c>
      <c r="K1627" s="121">
        <v>0</v>
      </c>
      <c r="L1627" s="121">
        <v>0</v>
      </c>
      <c r="M1627" s="121">
        <v>0</v>
      </c>
      <c r="N1627" s="121">
        <v>0</v>
      </c>
      <c r="O1627" s="37"/>
      <c r="P1627" s="37"/>
      <c r="Q1627" s="37"/>
      <c r="R1627" s="37"/>
      <c r="S1627" s="37"/>
    </row>
    <row r="1628" spans="1:19">
      <c r="B1628" s="6">
        <v>2012</v>
      </c>
      <c r="C1628" s="36"/>
      <c r="D1628" s="36"/>
      <c r="E1628" s="36"/>
      <c r="F1628" s="36"/>
      <c r="G1628" s="36"/>
      <c r="H1628" s="36"/>
      <c r="I1628" s="121">
        <v>1650.04</v>
      </c>
      <c r="J1628" s="121">
        <v>1650.04</v>
      </c>
      <c r="K1628" s="121">
        <v>1650.04</v>
      </c>
      <c r="L1628" s="121">
        <v>1650.04</v>
      </c>
      <c r="M1628" s="121">
        <v>1650.04</v>
      </c>
      <c r="N1628" s="121">
        <v>1650.04</v>
      </c>
      <c r="O1628" s="37">
        <v>1650.04</v>
      </c>
      <c r="P1628" s="37">
        <v>1650.04</v>
      </c>
      <c r="Q1628" s="37">
        <v>1650.04</v>
      </c>
      <c r="R1628" s="37">
        <v>1650.04</v>
      </c>
      <c r="S1628" s="37">
        <v>1650.04</v>
      </c>
    </row>
    <row r="1629" spans="1:19">
      <c r="B1629" s="6">
        <v>2011</v>
      </c>
      <c r="C1629" s="36"/>
      <c r="D1629" s="36"/>
      <c r="E1629" s="36"/>
      <c r="F1629" s="36"/>
      <c r="G1629" s="36"/>
      <c r="H1629" s="121">
        <v>5203.92</v>
      </c>
      <c r="I1629" s="121">
        <v>5203.92</v>
      </c>
      <c r="J1629" s="121">
        <v>5203.92</v>
      </c>
      <c r="K1629" s="121">
        <v>5203.92</v>
      </c>
      <c r="L1629" s="121">
        <v>5203.92</v>
      </c>
      <c r="M1629" s="121">
        <v>5203.92</v>
      </c>
      <c r="N1629" s="121">
        <v>5203.92</v>
      </c>
      <c r="O1629" s="37">
        <v>5203.92</v>
      </c>
      <c r="P1629" s="37">
        <v>5203.92</v>
      </c>
      <c r="Q1629" s="37">
        <v>5203.92</v>
      </c>
      <c r="R1629" s="37">
        <v>5203.92</v>
      </c>
      <c r="S1629" s="37">
        <v>5203.92</v>
      </c>
    </row>
    <row r="1630" spans="1:19">
      <c r="B1630" s="6">
        <v>2010</v>
      </c>
      <c r="C1630" s="36"/>
      <c r="D1630" s="36"/>
      <c r="E1630" s="36"/>
      <c r="F1630" s="36"/>
      <c r="G1630" s="121">
        <v>28569.599999999999</v>
      </c>
      <c r="H1630" s="121">
        <v>28569.599999999999</v>
      </c>
      <c r="I1630" s="121">
        <v>28569.599999999999</v>
      </c>
      <c r="J1630" s="121">
        <v>28569.599999999999</v>
      </c>
      <c r="K1630" s="121">
        <v>28569.599999999999</v>
      </c>
      <c r="L1630" s="121">
        <v>28569.599999999999</v>
      </c>
      <c r="M1630" s="121">
        <v>28569.599999999999</v>
      </c>
      <c r="N1630" s="121">
        <v>28569.599999999999</v>
      </c>
      <c r="O1630" s="37">
        <v>28569.599999999999</v>
      </c>
      <c r="P1630" s="37">
        <v>28569.599999999999</v>
      </c>
      <c r="Q1630" s="37">
        <v>28569.599999999999</v>
      </c>
      <c r="R1630" s="37">
        <v>28569.599999999999</v>
      </c>
      <c r="S1630" s="37">
        <v>28569.599999999999</v>
      </c>
    </row>
    <row r="1631" spans="1:19">
      <c r="B1631" s="6">
        <v>2009</v>
      </c>
      <c r="C1631" s="36"/>
      <c r="D1631" s="36"/>
      <c r="E1631" s="36"/>
      <c r="F1631" s="121">
        <v>0</v>
      </c>
      <c r="G1631" s="121">
        <v>0</v>
      </c>
      <c r="H1631" s="121">
        <v>0</v>
      </c>
      <c r="I1631" s="121">
        <v>0</v>
      </c>
      <c r="J1631" s="121">
        <v>0</v>
      </c>
      <c r="K1631" s="121">
        <v>0</v>
      </c>
      <c r="L1631" s="121">
        <v>0</v>
      </c>
      <c r="M1631" s="121">
        <v>0</v>
      </c>
      <c r="N1631" s="121">
        <v>0</v>
      </c>
      <c r="O1631" s="37"/>
      <c r="P1631" s="37"/>
      <c r="Q1631" s="37"/>
      <c r="R1631" s="37"/>
      <c r="S1631" s="37"/>
    </row>
    <row r="1632" spans="1:19">
      <c r="B1632" s="6">
        <v>2008</v>
      </c>
      <c r="C1632" s="36"/>
      <c r="D1632" s="36"/>
      <c r="E1632" s="121">
        <v>6552.41</v>
      </c>
      <c r="F1632" s="121">
        <v>6552.41</v>
      </c>
      <c r="G1632" s="121">
        <v>6552.41</v>
      </c>
      <c r="H1632" s="121">
        <v>6552.41</v>
      </c>
      <c r="I1632" s="121">
        <v>6552.41</v>
      </c>
      <c r="J1632" s="121">
        <v>6552.41</v>
      </c>
      <c r="K1632" s="121">
        <v>6552.41</v>
      </c>
      <c r="L1632" s="121">
        <v>6552.41</v>
      </c>
      <c r="M1632" s="121">
        <v>6552.41</v>
      </c>
      <c r="N1632" s="121">
        <v>6552.41</v>
      </c>
      <c r="O1632" s="37">
        <v>6552.41</v>
      </c>
      <c r="P1632" s="37">
        <v>6552.41</v>
      </c>
      <c r="Q1632" s="37">
        <v>6552.41</v>
      </c>
      <c r="R1632" s="37">
        <v>6552.41</v>
      </c>
      <c r="S1632" s="37">
        <v>6552.41</v>
      </c>
    </row>
    <row r="1633" spans="2:19">
      <c r="B1633" s="6">
        <v>2007</v>
      </c>
      <c r="C1633" s="36"/>
      <c r="D1633" s="121">
        <v>10318.879999999999</v>
      </c>
      <c r="E1633" s="121">
        <v>10318.879999999999</v>
      </c>
      <c r="F1633" s="121">
        <v>10318.879999999999</v>
      </c>
      <c r="G1633" s="121">
        <v>10318.879999999999</v>
      </c>
      <c r="H1633" s="121">
        <v>10318.879999999999</v>
      </c>
      <c r="I1633" s="121">
        <v>16861.481757629615</v>
      </c>
      <c r="J1633" s="121">
        <v>16861.481757629615</v>
      </c>
      <c r="K1633" s="121">
        <v>16861.481757629615</v>
      </c>
      <c r="L1633" s="121">
        <v>16861.481757629615</v>
      </c>
      <c r="M1633" s="121">
        <v>16861.481757629615</v>
      </c>
      <c r="N1633" s="121">
        <v>16861.481757629615</v>
      </c>
      <c r="O1633" s="37">
        <v>17724.71</v>
      </c>
      <c r="P1633" s="37">
        <v>17724.71</v>
      </c>
      <c r="Q1633" s="37">
        <v>17724.71</v>
      </c>
      <c r="R1633" s="37">
        <v>17724.71</v>
      </c>
      <c r="S1633" s="37">
        <v>17724.71</v>
      </c>
    </row>
    <row r="1634" spans="2:19">
      <c r="B1634" s="6">
        <v>2006</v>
      </c>
      <c r="C1634" s="121">
        <v>5847.45</v>
      </c>
      <c r="D1634" s="121">
        <v>5847.45</v>
      </c>
      <c r="E1634" s="121">
        <v>5847.45</v>
      </c>
      <c r="F1634" s="121">
        <v>5847.45</v>
      </c>
      <c r="G1634" s="121">
        <v>5847.45</v>
      </c>
      <c r="H1634" s="121">
        <v>5847.45</v>
      </c>
      <c r="I1634" s="121">
        <v>5847.45</v>
      </c>
      <c r="J1634" s="121">
        <v>5847.45</v>
      </c>
      <c r="K1634" s="121">
        <v>5847.45</v>
      </c>
      <c r="L1634" s="121">
        <v>5847.45</v>
      </c>
      <c r="M1634" s="121">
        <v>5847.45</v>
      </c>
      <c r="N1634" s="121">
        <v>5847.45</v>
      </c>
      <c r="O1634" s="37">
        <v>5847.45</v>
      </c>
      <c r="P1634" s="37">
        <v>5847.45</v>
      </c>
      <c r="Q1634" s="37">
        <v>5847.45</v>
      </c>
      <c r="R1634" s="37">
        <v>5847.45</v>
      </c>
      <c r="S1634" s="37">
        <v>5847.45</v>
      </c>
    </row>
    <row r="1635" spans="2:19">
      <c r="B1635" s="6">
        <v>2005</v>
      </c>
      <c r="C1635" s="121">
        <v>4591.71</v>
      </c>
      <c r="D1635" s="121">
        <v>4591.71</v>
      </c>
      <c r="E1635" s="121">
        <v>4591.71</v>
      </c>
      <c r="F1635" s="121">
        <v>4591.71</v>
      </c>
      <c r="G1635" s="121">
        <v>4591.71</v>
      </c>
      <c r="H1635" s="121">
        <v>4591.71</v>
      </c>
      <c r="I1635" s="121">
        <v>4591.71</v>
      </c>
      <c r="J1635" s="121">
        <v>4591.71</v>
      </c>
      <c r="K1635" s="121">
        <v>4591.71</v>
      </c>
      <c r="L1635" s="121">
        <v>4591.71</v>
      </c>
      <c r="M1635" s="121">
        <v>4591.71</v>
      </c>
      <c r="N1635" s="121">
        <v>4591.71</v>
      </c>
      <c r="O1635" s="37">
        <v>4591.71</v>
      </c>
      <c r="P1635" s="37">
        <v>4591.71</v>
      </c>
      <c r="Q1635" s="37">
        <v>4591.71</v>
      </c>
      <c r="R1635" s="37">
        <v>4591.71</v>
      </c>
      <c r="S1635" s="37">
        <v>4591.71</v>
      </c>
    </row>
    <row r="1636" spans="2:19">
      <c r="B1636" s="6">
        <v>2004</v>
      </c>
      <c r="C1636" s="121">
        <v>11743.79</v>
      </c>
      <c r="D1636" s="121">
        <v>11743.79</v>
      </c>
      <c r="E1636" s="121">
        <v>11743.79</v>
      </c>
      <c r="F1636" s="121">
        <v>11743.79</v>
      </c>
      <c r="G1636" s="121">
        <v>11743.79</v>
      </c>
      <c r="H1636" s="121">
        <v>11743.79</v>
      </c>
      <c r="I1636" s="121">
        <v>11743.79</v>
      </c>
      <c r="J1636" s="121">
        <v>11743.79</v>
      </c>
      <c r="K1636" s="121">
        <v>11743.79</v>
      </c>
      <c r="L1636" s="121">
        <v>11743.79</v>
      </c>
      <c r="M1636" s="121">
        <v>11743.79</v>
      </c>
      <c r="N1636" s="121">
        <v>11743.79</v>
      </c>
      <c r="O1636" s="37">
        <v>11743.79</v>
      </c>
      <c r="P1636" s="37">
        <v>11743.79</v>
      </c>
      <c r="Q1636" s="37">
        <v>11743.79</v>
      </c>
      <c r="R1636" s="37">
        <v>11743.79</v>
      </c>
      <c r="S1636" s="37">
        <v>13939.73</v>
      </c>
    </row>
    <row r="1637" spans="2:19">
      <c r="B1637" s="6">
        <v>2003</v>
      </c>
      <c r="C1637" s="121">
        <v>4336.6400000000003</v>
      </c>
      <c r="D1637" s="121">
        <v>4336.6400000000003</v>
      </c>
      <c r="E1637" s="121">
        <v>4336.6400000000003</v>
      </c>
      <c r="F1637" s="121">
        <v>4336.6400000000003</v>
      </c>
      <c r="G1637" s="121">
        <v>4336.6400000000003</v>
      </c>
      <c r="H1637" s="121">
        <v>4336.6400000000003</v>
      </c>
      <c r="I1637" s="121">
        <v>7208.4847969888324</v>
      </c>
      <c r="J1637" s="121">
        <v>7208.4847969888324</v>
      </c>
      <c r="K1637" s="121">
        <v>7208.4847969888324</v>
      </c>
      <c r="L1637" s="121">
        <v>7208.4847969888324</v>
      </c>
      <c r="M1637" s="121">
        <v>7208.4847969888324</v>
      </c>
      <c r="N1637" s="121">
        <v>7208.4847969888324</v>
      </c>
      <c r="O1637" s="37">
        <v>7215.88</v>
      </c>
      <c r="P1637" s="37">
        <v>7215.88</v>
      </c>
      <c r="Q1637" s="37">
        <v>7215.88</v>
      </c>
      <c r="R1637" s="37">
        <v>7215.88</v>
      </c>
      <c r="S1637" s="37">
        <v>7215.88</v>
      </c>
    </row>
    <row r="1638" spans="2:19">
      <c r="B1638" s="6">
        <v>2002</v>
      </c>
      <c r="C1638" s="121">
        <v>23608.22</v>
      </c>
      <c r="D1638" s="121">
        <v>23608.22</v>
      </c>
      <c r="E1638" s="121">
        <v>23608.22</v>
      </c>
      <c r="F1638" s="121">
        <v>23608.22</v>
      </c>
      <c r="G1638" s="121">
        <v>23608.22</v>
      </c>
      <c r="H1638" s="121">
        <v>23608.22</v>
      </c>
      <c r="I1638" s="121">
        <v>24523.700372353647</v>
      </c>
      <c r="J1638" s="121">
        <v>24523.700372353647</v>
      </c>
      <c r="K1638" s="121">
        <v>24523.700372353647</v>
      </c>
      <c r="L1638" s="121">
        <v>24523.700372353647</v>
      </c>
      <c r="M1638" s="121">
        <v>24523.700372353647</v>
      </c>
      <c r="N1638" s="121">
        <v>24523.700372353647</v>
      </c>
      <c r="O1638" s="37">
        <v>24496.45</v>
      </c>
      <c r="P1638" s="37">
        <v>24496.45</v>
      </c>
      <c r="Q1638" s="37">
        <v>24496.45</v>
      </c>
      <c r="R1638" s="37">
        <v>24496.45</v>
      </c>
      <c r="S1638" s="37">
        <v>24496.45</v>
      </c>
    </row>
    <row r="1639" spans="2:19">
      <c r="B1639" s="6">
        <v>2001</v>
      </c>
      <c r="C1639" s="121">
        <v>8147.03</v>
      </c>
      <c r="D1639" s="121">
        <v>8147.03</v>
      </c>
      <c r="E1639" s="121">
        <v>8147.03</v>
      </c>
      <c r="F1639" s="121">
        <v>8147.03</v>
      </c>
      <c r="G1639" s="121">
        <v>8147.03</v>
      </c>
      <c r="H1639" s="121">
        <v>8147.03</v>
      </c>
      <c r="I1639" s="121">
        <v>8147.03</v>
      </c>
      <c r="J1639" s="121">
        <v>8147.03</v>
      </c>
      <c r="K1639" s="121">
        <v>8147.03</v>
      </c>
      <c r="L1639" s="121">
        <v>8147.03</v>
      </c>
      <c r="M1639" s="121">
        <v>8147.03</v>
      </c>
      <c r="N1639" s="121">
        <v>8147.03</v>
      </c>
      <c r="O1639" s="37">
        <v>8147.03</v>
      </c>
      <c r="P1639" s="37">
        <v>8147.03</v>
      </c>
      <c r="Q1639" s="37">
        <v>8147.03</v>
      </c>
      <c r="R1639" s="37">
        <v>8147.03</v>
      </c>
      <c r="S1639" s="37">
        <v>8147.03</v>
      </c>
    </row>
    <row r="1640" spans="2:19">
      <c r="B1640" s="6">
        <v>2000</v>
      </c>
      <c r="C1640" s="121">
        <v>18684.349999999999</v>
      </c>
      <c r="D1640" s="121">
        <v>18684.349999999999</v>
      </c>
      <c r="E1640" s="121">
        <v>18684.349999999999</v>
      </c>
      <c r="F1640" s="121">
        <v>18684.349999999999</v>
      </c>
      <c r="G1640" s="121">
        <v>18684.349999999999</v>
      </c>
      <c r="H1640" s="121">
        <v>18684.349999999999</v>
      </c>
      <c r="I1640" s="121">
        <v>18684.349999999999</v>
      </c>
      <c r="J1640" s="121">
        <v>18684.349999999999</v>
      </c>
      <c r="K1640" s="121">
        <v>18684.349999999999</v>
      </c>
      <c r="L1640" s="121">
        <v>18684.349999999999</v>
      </c>
      <c r="M1640" s="121">
        <v>18684.349999999999</v>
      </c>
      <c r="N1640" s="121">
        <v>18684.349999999999</v>
      </c>
      <c r="O1640" s="37">
        <v>18684.349999999999</v>
      </c>
      <c r="P1640" s="37">
        <v>18684.349999999999</v>
      </c>
      <c r="Q1640" s="37">
        <v>18684.349999999999</v>
      </c>
      <c r="R1640" s="37">
        <v>18684.349999999999</v>
      </c>
      <c r="S1640" s="37">
        <v>18684.349999999999</v>
      </c>
    </row>
    <row r="1641" spans="2:19">
      <c r="B1641" s="6">
        <v>1999</v>
      </c>
      <c r="C1641" s="121">
        <v>18760.95</v>
      </c>
      <c r="D1641" s="121">
        <v>18760.95</v>
      </c>
      <c r="E1641" s="121">
        <v>18760.95</v>
      </c>
      <c r="F1641" s="121">
        <v>18760.95</v>
      </c>
      <c r="G1641" s="121">
        <v>18760.95</v>
      </c>
      <c r="H1641" s="121">
        <v>18760.95</v>
      </c>
      <c r="I1641" s="121">
        <v>18760.95</v>
      </c>
      <c r="J1641" s="121">
        <v>18760.95</v>
      </c>
      <c r="K1641" s="121">
        <v>18760.95</v>
      </c>
      <c r="L1641" s="121">
        <v>18760.95</v>
      </c>
      <c r="M1641" s="121">
        <v>18760.95</v>
      </c>
      <c r="N1641" s="121">
        <v>18760.95</v>
      </c>
      <c r="O1641" s="37">
        <v>18760.95</v>
      </c>
      <c r="P1641" s="37">
        <v>18760.95</v>
      </c>
      <c r="Q1641" s="37">
        <v>18760.95</v>
      </c>
      <c r="R1641" s="37">
        <v>18760.95</v>
      </c>
      <c r="S1641" s="37">
        <v>18760.95</v>
      </c>
    </row>
    <row r="1642" spans="2:19">
      <c r="B1642" s="6">
        <v>1998</v>
      </c>
      <c r="C1642" s="121">
        <v>27503.55</v>
      </c>
      <c r="D1642" s="121">
        <v>27503.55</v>
      </c>
      <c r="E1642" s="121">
        <v>27503.55</v>
      </c>
      <c r="F1642" s="121">
        <v>27503.55</v>
      </c>
      <c r="G1642" s="121">
        <v>27503.55</v>
      </c>
      <c r="H1642" s="121">
        <v>27503.55</v>
      </c>
      <c r="I1642" s="121">
        <v>35727.965343890857</v>
      </c>
      <c r="J1642" s="121">
        <v>35727.965343890857</v>
      </c>
      <c r="K1642" s="121">
        <v>35727.965343890857</v>
      </c>
      <c r="L1642" s="121">
        <v>35727.965343890857</v>
      </c>
      <c r="M1642" s="121">
        <v>35727.965343890857</v>
      </c>
      <c r="N1642" s="121">
        <v>35727.965343890857</v>
      </c>
      <c r="O1642" s="37">
        <v>34419.21</v>
      </c>
      <c r="P1642" s="37">
        <v>34419.21</v>
      </c>
      <c r="Q1642" s="37">
        <v>34419.21</v>
      </c>
      <c r="R1642" s="37">
        <v>34419.21</v>
      </c>
      <c r="S1642" s="37">
        <v>34419.21</v>
      </c>
    </row>
    <row r="1643" spans="2:19">
      <c r="B1643" s="6">
        <v>1997</v>
      </c>
      <c r="C1643" s="121">
        <v>27266.39</v>
      </c>
      <c r="D1643" s="121">
        <v>27266.39</v>
      </c>
      <c r="E1643" s="121">
        <v>27266.39</v>
      </c>
      <c r="F1643" s="121">
        <v>27266.39</v>
      </c>
      <c r="G1643" s="121">
        <v>27266.39</v>
      </c>
      <c r="H1643" s="121">
        <v>27266.39</v>
      </c>
      <c r="I1643" s="121">
        <v>31993.546967147951</v>
      </c>
      <c r="J1643" s="121">
        <v>31993.546967147951</v>
      </c>
      <c r="K1643" s="121">
        <v>31993.546967147951</v>
      </c>
      <c r="L1643" s="121">
        <v>31993.546967147951</v>
      </c>
      <c r="M1643" s="121">
        <v>31993.546967147951</v>
      </c>
      <c r="N1643" s="121">
        <v>31993.546967147951</v>
      </c>
      <c r="O1643" s="37">
        <v>31088.43</v>
      </c>
      <c r="P1643" s="37">
        <v>31088.43</v>
      </c>
      <c r="Q1643" s="37">
        <v>31088.43</v>
      </c>
      <c r="R1643" s="37">
        <v>31088.43</v>
      </c>
      <c r="S1643" s="37">
        <v>31088.43</v>
      </c>
    </row>
    <row r="1644" spans="2:19">
      <c r="B1644" s="6">
        <v>1996</v>
      </c>
      <c r="C1644" s="121">
        <v>18823.560000000001</v>
      </c>
      <c r="D1644" s="121">
        <v>18823.560000000001</v>
      </c>
      <c r="E1644" s="121">
        <v>18823.560000000001</v>
      </c>
      <c r="F1644" s="121">
        <v>18823.560000000001</v>
      </c>
      <c r="G1644" s="121">
        <v>18823.560000000001</v>
      </c>
      <c r="H1644" s="121">
        <v>18823.560000000001</v>
      </c>
      <c r="I1644" s="121">
        <v>18823.560000000001</v>
      </c>
      <c r="J1644" s="121">
        <v>18823.560000000001</v>
      </c>
      <c r="K1644" s="121">
        <v>18823.560000000001</v>
      </c>
      <c r="L1644" s="121">
        <v>18823.560000000001</v>
      </c>
      <c r="M1644" s="121">
        <v>18823.560000000001</v>
      </c>
      <c r="N1644" s="121">
        <v>18823.560000000001</v>
      </c>
      <c r="O1644" s="37">
        <v>18823.560000000001</v>
      </c>
      <c r="P1644" s="37">
        <v>18823.560000000001</v>
      </c>
      <c r="Q1644" s="37">
        <v>18823.560000000001</v>
      </c>
      <c r="R1644" s="37">
        <v>18823.560000000001</v>
      </c>
      <c r="S1644" s="37">
        <v>18823.560000000001</v>
      </c>
    </row>
    <row r="1645" spans="2:19">
      <c r="B1645" s="6">
        <v>1995</v>
      </c>
      <c r="C1645" s="121">
        <v>47156.83</v>
      </c>
      <c r="D1645" s="121">
        <v>47156.83</v>
      </c>
      <c r="E1645" s="121">
        <v>47156.83</v>
      </c>
      <c r="F1645" s="121">
        <v>47156.83</v>
      </c>
      <c r="G1645" s="121">
        <v>47156.83</v>
      </c>
      <c r="H1645" s="121">
        <v>47156.83</v>
      </c>
      <c r="I1645" s="121">
        <v>57844.511733806678</v>
      </c>
      <c r="J1645" s="121">
        <v>57844.511733806678</v>
      </c>
      <c r="K1645" s="121">
        <v>57844.511733806678</v>
      </c>
      <c r="L1645" s="121">
        <v>57844.511733806678</v>
      </c>
      <c r="M1645" s="121">
        <v>57844.511733806678</v>
      </c>
      <c r="N1645" s="121">
        <v>57844.511733806678</v>
      </c>
      <c r="O1645" s="37">
        <v>55106.82</v>
      </c>
      <c r="P1645" s="37">
        <v>55106.82</v>
      </c>
      <c r="Q1645" s="37">
        <v>55106.82</v>
      </c>
      <c r="R1645" s="37">
        <v>55106.82</v>
      </c>
      <c r="S1645" s="37">
        <v>55106.82</v>
      </c>
    </row>
    <row r="1646" spans="2:19">
      <c r="B1646" s="6">
        <v>1994</v>
      </c>
      <c r="C1646" s="121">
        <v>2604.0100000000002</v>
      </c>
      <c r="D1646" s="121">
        <v>2604.0100000000002</v>
      </c>
      <c r="E1646" s="121">
        <v>2604.0100000000002</v>
      </c>
      <c r="F1646" s="121">
        <v>2604.0100000000002</v>
      </c>
      <c r="G1646" s="121">
        <v>2604.0100000000002</v>
      </c>
      <c r="H1646" s="121">
        <v>2604.0100000000002</v>
      </c>
      <c r="I1646" s="121">
        <v>15119.203516022288</v>
      </c>
      <c r="J1646" s="121">
        <v>15119.203516022288</v>
      </c>
      <c r="K1646" s="121">
        <v>15119.203516022288</v>
      </c>
      <c r="L1646" s="121">
        <v>15119.203516022288</v>
      </c>
      <c r="M1646" s="121">
        <v>15119.203516022288</v>
      </c>
      <c r="N1646" s="121">
        <v>15119.203516022288</v>
      </c>
      <c r="O1646" s="37">
        <v>11508.63</v>
      </c>
      <c r="P1646" s="37">
        <v>11508.63</v>
      </c>
      <c r="Q1646" s="37">
        <v>11508.63</v>
      </c>
      <c r="R1646" s="37">
        <v>11508.63</v>
      </c>
      <c r="S1646" s="37">
        <v>11508.63</v>
      </c>
    </row>
    <row r="1647" spans="2:19">
      <c r="B1647" s="6">
        <v>1993</v>
      </c>
      <c r="C1647" s="121">
        <v>4871.59</v>
      </c>
      <c r="D1647" s="121">
        <v>4871.59</v>
      </c>
      <c r="E1647" s="121">
        <v>4871.59</v>
      </c>
      <c r="F1647" s="121">
        <v>4871.59</v>
      </c>
      <c r="G1647" s="121">
        <v>4871.59</v>
      </c>
      <c r="H1647" s="121">
        <v>4871.59</v>
      </c>
      <c r="I1647" s="121">
        <v>11152.136632971838</v>
      </c>
      <c r="J1647" s="121">
        <v>11152.136632971838</v>
      </c>
      <c r="K1647" s="121">
        <v>11152.136632971838</v>
      </c>
      <c r="L1647" s="121">
        <v>11152.136632971838</v>
      </c>
      <c r="M1647" s="121">
        <v>11152.136632971838</v>
      </c>
      <c r="N1647" s="121">
        <v>11152.136632971838</v>
      </c>
      <c r="O1647" s="37">
        <v>9137.11</v>
      </c>
      <c r="P1647" s="37">
        <v>9137.11</v>
      </c>
      <c r="Q1647" s="37">
        <v>9137.11</v>
      </c>
      <c r="R1647" s="37">
        <v>9137.11</v>
      </c>
      <c r="S1647" s="37">
        <v>9137.11</v>
      </c>
    </row>
    <row r="1648" spans="2:19">
      <c r="B1648" s="6">
        <v>1992</v>
      </c>
      <c r="C1648" s="121">
        <v>18732.18</v>
      </c>
      <c r="D1648" s="121">
        <v>18732.18</v>
      </c>
      <c r="E1648" s="121">
        <v>18732.18</v>
      </c>
      <c r="F1648" s="121">
        <v>18732.18</v>
      </c>
      <c r="G1648" s="121">
        <v>18732.18</v>
      </c>
      <c r="H1648" s="121">
        <v>18732.18</v>
      </c>
      <c r="I1648" s="121">
        <v>19521.452727463373</v>
      </c>
      <c r="J1648" s="121">
        <v>19521.452727463373</v>
      </c>
      <c r="K1648" s="121">
        <v>19521.452727463373</v>
      </c>
      <c r="L1648" s="121">
        <v>19521.452727463373</v>
      </c>
      <c r="M1648" s="121">
        <v>19521.452727463373</v>
      </c>
      <c r="N1648" s="121">
        <v>19521.452727463373</v>
      </c>
      <c r="O1648" s="37">
        <v>19242.7</v>
      </c>
      <c r="P1648" s="37">
        <v>19242.7</v>
      </c>
      <c r="Q1648" s="37">
        <v>19242.7</v>
      </c>
      <c r="R1648" s="37">
        <v>19242.7</v>
      </c>
      <c r="S1648" s="37">
        <v>19242.7</v>
      </c>
    </row>
    <row r="1649" spans="2:19">
      <c r="B1649" s="6">
        <v>1991</v>
      </c>
      <c r="C1649" s="121">
        <v>2063.06</v>
      </c>
      <c r="D1649" s="121">
        <v>2063.06</v>
      </c>
      <c r="E1649" s="121">
        <v>2063.06</v>
      </c>
      <c r="F1649" s="121">
        <v>2063.06</v>
      </c>
      <c r="G1649" s="121">
        <v>2063.06</v>
      </c>
      <c r="H1649" s="121">
        <v>2063.06</v>
      </c>
      <c r="I1649" s="121">
        <v>2063.06</v>
      </c>
      <c r="J1649" s="121">
        <v>2063.06</v>
      </c>
      <c r="K1649" s="121">
        <v>2063.06</v>
      </c>
      <c r="L1649" s="121">
        <v>2063.06</v>
      </c>
      <c r="M1649" s="121">
        <v>2063.06</v>
      </c>
      <c r="N1649" s="121">
        <v>2063.06</v>
      </c>
      <c r="O1649" s="37">
        <v>2063.06</v>
      </c>
      <c r="P1649" s="37">
        <v>2063.06</v>
      </c>
      <c r="Q1649" s="37">
        <v>2063.06</v>
      </c>
      <c r="R1649" s="37">
        <v>2063.06</v>
      </c>
      <c r="S1649" s="37">
        <v>2063.06</v>
      </c>
    </row>
    <row r="1650" spans="2:19">
      <c r="B1650" s="6">
        <v>1990</v>
      </c>
      <c r="C1650" s="121">
        <v>3944.11</v>
      </c>
      <c r="D1650" s="121">
        <v>3944.11</v>
      </c>
      <c r="E1650" s="121">
        <v>3944.11</v>
      </c>
      <c r="F1650" s="121">
        <v>3944.11</v>
      </c>
      <c r="G1650" s="121">
        <v>3944.11</v>
      </c>
      <c r="H1650" s="121">
        <v>3944.11</v>
      </c>
      <c r="I1650" s="121">
        <v>3944.11</v>
      </c>
      <c r="J1650" s="121">
        <v>3944.11</v>
      </c>
      <c r="K1650" s="121">
        <v>3944.11</v>
      </c>
      <c r="L1650" s="121">
        <v>3944.11</v>
      </c>
      <c r="M1650" s="121">
        <v>3944.11</v>
      </c>
      <c r="N1650" s="121">
        <v>3944.11</v>
      </c>
      <c r="O1650" s="37">
        <v>3944.11</v>
      </c>
      <c r="P1650" s="37">
        <v>3944.11</v>
      </c>
      <c r="Q1650" s="37">
        <v>3944.11</v>
      </c>
      <c r="R1650" s="37">
        <v>3944.11</v>
      </c>
      <c r="S1650" s="37">
        <v>3944.11</v>
      </c>
    </row>
    <row r="1651" spans="2:19">
      <c r="B1651" s="6">
        <v>1989</v>
      </c>
      <c r="C1651" s="121">
        <v>0</v>
      </c>
      <c r="D1651" s="121">
        <v>0</v>
      </c>
      <c r="E1651" s="121">
        <v>0</v>
      </c>
      <c r="F1651" s="121">
        <v>0</v>
      </c>
      <c r="G1651" s="121">
        <v>0</v>
      </c>
      <c r="H1651" s="121">
        <v>0</v>
      </c>
      <c r="I1651" s="121">
        <v>0</v>
      </c>
      <c r="J1651" s="121">
        <v>0</v>
      </c>
      <c r="K1651" s="121">
        <v>0</v>
      </c>
      <c r="L1651" s="121">
        <v>0</v>
      </c>
      <c r="M1651" s="121">
        <v>0</v>
      </c>
      <c r="N1651" s="121">
        <v>0</v>
      </c>
      <c r="O1651" s="37"/>
      <c r="P1651" s="37"/>
      <c r="Q1651" s="37"/>
      <c r="R1651" s="37"/>
      <c r="S1651" s="37"/>
    </row>
    <row r="1652" spans="2:19">
      <c r="B1652" s="6">
        <v>1988</v>
      </c>
      <c r="C1652" s="121">
        <v>3681.3</v>
      </c>
      <c r="D1652" s="121">
        <v>3681.3</v>
      </c>
      <c r="E1652" s="121">
        <v>3681.3</v>
      </c>
      <c r="F1652" s="121">
        <v>3681.3</v>
      </c>
      <c r="G1652" s="121">
        <v>3681.3</v>
      </c>
      <c r="H1652" s="121">
        <v>3681.3</v>
      </c>
      <c r="I1652" s="121">
        <v>3681.3</v>
      </c>
      <c r="J1652" s="121">
        <v>3681.3</v>
      </c>
      <c r="K1652" s="121">
        <v>3681.3</v>
      </c>
      <c r="L1652" s="121">
        <v>3681.3</v>
      </c>
      <c r="M1652" s="121">
        <v>3681.3</v>
      </c>
      <c r="N1652" s="121">
        <v>3681.3</v>
      </c>
      <c r="O1652" s="37">
        <v>3681.3</v>
      </c>
      <c r="P1652" s="37">
        <v>3681.3</v>
      </c>
      <c r="Q1652" s="37">
        <v>3681.3</v>
      </c>
      <c r="R1652" s="37">
        <v>3681.3</v>
      </c>
      <c r="S1652" s="37">
        <v>3681.3</v>
      </c>
    </row>
    <row r="1653" spans="2:19">
      <c r="B1653" s="6">
        <v>1987</v>
      </c>
      <c r="C1653" s="121">
        <v>5417.19</v>
      </c>
      <c r="D1653" s="121">
        <v>5417.19</v>
      </c>
      <c r="E1653" s="121">
        <v>5417.19</v>
      </c>
      <c r="F1653" s="121">
        <v>5417.19</v>
      </c>
      <c r="G1653" s="121">
        <v>5417.19</v>
      </c>
      <c r="H1653" s="121">
        <v>5417.19</v>
      </c>
      <c r="I1653" s="121">
        <v>5417.19</v>
      </c>
      <c r="J1653" s="121">
        <v>5417.19</v>
      </c>
      <c r="K1653" s="121">
        <v>5417.19</v>
      </c>
      <c r="L1653" s="121">
        <v>5417.19</v>
      </c>
      <c r="M1653" s="121">
        <v>5417.19</v>
      </c>
      <c r="N1653" s="121">
        <v>5417.19</v>
      </c>
      <c r="O1653" s="37">
        <v>5417.19</v>
      </c>
      <c r="P1653" s="37">
        <v>5417.19</v>
      </c>
      <c r="Q1653" s="37">
        <v>5417.19</v>
      </c>
      <c r="R1653" s="37">
        <v>5417.19</v>
      </c>
      <c r="S1653" s="37">
        <v>5417.19</v>
      </c>
    </row>
    <row r="1654" spans="2:19">
      <c r="B1654" s="6">
        <v>1986</v>
      </c>
      <c r="C1654" s="121">
        <v>0</v>
      </c>
      <c r="D1654" s="121">
        <v>0</v>
      </c>
      <c r="E1654" s="121">
        <v>0</v>
      </c>
      <c r="F1654" s="121">
        <v>0</v>
      </c>
      <c r="G1654" s="121">
        <v>0</v>
      </c>
      <c r="H1654" s="121">
        <v>0</v>
      </c>
      <c r="I1654" s="121">
        <v>0</v>
      </c>
      <c r="J1654" s="121">
        <v>0</v>
      </c>
      <c r="K1654" s="121">
        <v>0</v>
      </c>
      <c r="L1654" s="121">
        <v>0</v>
      </c>
      <c r="M1654" s="121">
        <v>0</v>
      </c>
      <c r="N1654" s="121">
        <v>0</v>
      </c>
      <c r="O1654" s="37"/>
      <c r="P1654" s="37"/>
      <c r="Q1654" s="37"/>
      <c r="R1654" s="37"/>
      <c r="S1654" s="37"/>
    </row>
    <row r="1655" spans="2:19">
      <c r="B1655" s="6">
        <v>1985</v>
      </c>
      <c r="C1655" s="121">
        <v>13148.4</v>
      </c>
      <c r="D1655" s="121">
        <v>13148.4</v>
      </c>
      <c r="E1655" s="121">
        <v>13148.4</v>
      </c>
      <c r="F1655" s="121">
        <v>13148.4</v>
      </c>
      <c r="G1655" s="121">
        <v>13148.4</v>
      </c>
      <c r="H1655" s="121">
        <v>13148.4</v>
      </c>
      <c r="I1655" s="121">
        <v>13148.4</v>
      </c>
      <c r="J1655" s="121">
        <v>13148.4</v>
      </c>
      <c r="K1655" s="121">
        <v>13148.4</v>
      </c>
      <c r="L1655" s="121">
        <v>13148.4</v>
      </c>
      <c r="M1655" s="121">
        <v>13148.4</v>
      </c>
      <c r="N1655" s="121">
        <v>13148.4</v>
      </c>
      <c r="O1655" s="37">
        <v>13148.4</v>
      </c>
      <c r="P1655" s="37">
        <v>13148.4</v>
      </c>
      <c r="Q1655" s="37">
        <v>13148.4</v>
      </c>
      <c r="R1655" s="37">
        <v>13148.4</v>
      </c>
      <c r="S1655" s="37">
        <v>13148.4</v>
      </c>
    </row>
    <row r="1656" spans="2:19">
      <c r="B1656" s="6">
        <v>1984</v>
      </c>
      <c r="C1656" s="121">
        <v>6310.36</v>
      </c>
      <c r="D1656" s="121">
        <v>6310.36</v>
      </c>
      <c r="E1656" s="121">
        <v>6310.36</v>
      </c>
      <c r="F1656" s="121">
        <v>6310.36</v>
      </c>
      <c r="G1656" s="121">
        <v>6310.36</v>
      </c>
      <c r="H1656" s="121">
        <v>6310.36</v>
      </c>
      <c r="I1656" s="121">
        <v>6310.36</v>
      </c>
      <c r="J1656" s="121">
        <v>6310.36</v>
      </c>
      <c r="K1656" s="121">
        <v>6310.36</v>
      </c>
      <c r="L1656" s="121">
        <v>6310.36</v>
      </c>
      <c r="M1656" s="121">
        <v>6310.36</v>
      </c>
      <c r="N1656" s="121">
        <v>6310.36</v>
      </c>
      <c r="O1656" s="37">
        <v>6310.36</v>
      </c>
      <c r="P1656" s="37">
        <v>6310.36</v>
      </c>
      <c r="Q1656" s="37">
        <v>6310.36</v>
      </c>
      <c r="R1656" s="37">
        <v>6310.36</v>
      </c>
      <c r="S1656" s="37">
        <v>6310.36</v>
      </c>
    </row>
    <row r="1657" spans="2:19">
      <c r="B1657" s="6">
        <v>1983</v>
      </c>
      <c r="C1657" s="121">
        <v>0</v>
      </c>
      <c r="D1657" s="121">
        <v>0</v>
      </c>
      <c r="E1657" s="121">
        <v>0</v>
      </c>
      <c r="F1657" s="121">
        <v>0</v>
      </c>
      <c r="G1657" s="121">
        <v>0</v>
      </c>
      <c r="H1657" s="121">
        <v>0</v>
      </c>
      <c r="I1657" s="121">
        <v>0</v>
      </c>
      <c r="J1657" s="121">
        <v>0</v>
      </c>
      <c r="K1657" s="121">
        <v>0</v>
      </c>
      <c r="L1657" s="121">
        <v>0</v>
      </c>
      <c r="M1657" s="121">
        <v>0</v>
      </c>
      <c r="N1657" s="121">
        <v>0</v>
      </c>
      <c r="O1657" s="37"/>
      <c r="P1657" s="37"/>
      <c r="Q1657" s="37"/>
      <c r="R1657" s="37"/>
      <c r="S1657" s="37"/>
    </row>
    <row r="1658" spans="2:19">
      <c r="B1658" s="6">
        <v>1982</v>
      </c>
      <c r="C1658" s="121">
        <v>0</v>
      </c>
      <c r="D1658" s="121">
        <v>0</v>
      </c>
      <c r="E1658" s="121">
        <v>0</v>
      </c>
      <c r="F1658" s="121">
        <v>0</v>
      </c>
      <c r="G1658" s="121">
        <v>0</v>
      </c>
      <c r="H1658" s="121">
        <v>0</v>
      </c>
      <c r="I1658" s="121">
        <v>0</v>
      </c>
      <c r="J1658" s="121">
        <v>0</v>
      </c>
      <c r="K1658" s="121">
        <v>0</v>
      </c>
      <c r="L1658" s="121">
        <v>0</v>
      </c>
      <c r="M1658" s="121">
        <v>0</v>
      </c>
      <c r="N1658" s="121">
        <v>0</v>
      </c>
      <c r="O1658" s="37"/>
      <c r="P1658" s="37"/>
      <c r="Q1658" s="37"/>
      <c r="R1658" s="37"/>
      <c r="S1658" s="37"/>
    </row>
    <row r="1659" spans="2:19">
      <c r="B1659" s="6">
        <v>1981</v>
      </c>
      <c r="C1659" s="121">
        <v>0</v>
      </c>
      <c r="D1659" s="121">
        <v>0</v>
      </c>
      <c r="E1659" s="121">
        <v>0</v>
      </c>
      <c r="F1659" s="121">
        <v>0</v>
      </c>
      <c r="G1659" s="121">
        <v>0</v>
      </c>
      <c r="H1659" s="121">
        <v>0</v>
      </c>
      <c r="I1659" s="121">
        <v>0</v>
      </c>
      <c r="J1659" s="121">
        <v>0</v>
      </c>
      <c r="K1659" s="121">
        <v>0</v>
      </c>
      <c r="L1659" s="121">
        <v>0</v>
      </c>
      <c r="M1659" s="121">
        <v>0</v>
      </c>
      <c r="N1659" s="121">
        <v>0</v>
      </c>
      <c r="O1659" s="37"/>
      <c r="P1659" s="37"/>
      <c r="Q1659" s="37"/>
      <c r="R1659" s="37"/>
      <c r="S1659" s="37"/>
    </row>
    <row r="1660" spans="2:19">
      <c r="B1660" s="6">
        <v>1980</v>
      </c>
      <c r="C1660" s="121">
        <v>16519.400000000001</v>
      </c>
      <c r="D1660" s="121">
        <v>16519.400000000001</v>
      </c>
      <c r="E1660" s="121">
        <v>16519.400000000001</v>
      </c>
      <c r="F1660" s="121">
        <v>16519.400000000001</v>
      </c>
      <c r="G1660" s="121">
        <v>16519.400000000001</v>
      </c>
      <c r="H1660" s="121">
        <v>16519.400000000001</v>
      </c>
      <c r="I1660" s="121">
        <v>16519.400000000001</v>
      </c>
      <c r="J1660" s="121">
        <v>16519.400000000001</v>
      </c>
      <c r="K1660" s="121">
        <v>16519.400000000001</v>
      </c>
      <c r="L1660" s="121">
        <v>16519.400000000001</v>
      </c>
      <c r="M1660" s="121">
        <v>16519.400000000001</v>
      </c>
      <c r="N1660" s="121">
        <v>16519.400000000001</v>
      </c>
      <c r="O1660" s="37">
        <v>12867.24</v>
      </c>
      <c r="P1660" s="37">
        <v>9215.08</v>
      </c>
      <c r="Q1660" s="37">
        <v>9215.08</v>
      </c>
      <c r="R1660" s="37">
        <v>9215.08</v>
      </c>
      <c r="S1660" s="37">
        <v>9215.08</v>
      </c>
    </row>
    <row r="1661" spans="2:19">
      <c r="B1661" s="6">
        <v>1979</v>
      </c>
      <c r="C1661" s="121">
        <v>7494.51</v>
      </c>
      <c r="D1661" s="121">
        <v>7494.51</v>
      </c>
      <c r="E1661" s="121">
        <v>7494.51</v>
      </c>
      <c r="F1661" s="121">
        <v>7494.51</v>
      </c>
      <c r="G1661" s="121">
        <v>7494.51</v>
      </c>
      <c r="H1661" s="121">
        <v>7494.51</v>
      </c>
      <c r="I1661" s="121">
        <v>7494.51</v>
      </c>
      <c r="J1661" s="121">
        <v>7494.51</v>
      </c>
      <c r="K1661" s="121">
        <v>7494.51</v>
      </c>
      <c r="L1661" s="121">
        <v>7494.51</v>
      </c>
      <c r="M1661" s="121">
        <v>7494.51</v>
      </c>
      <c r="N1661" s="121">
        <v>7494.51</v>
      </c>
      <c r="O1661" s="37">
        <v>7494.51</v>
      </c>
      <c r="P1661" s="37">
        <v>7494.51</v>
      </c>
      <c r="Q1661" s="37">
        <v>7494.51</v>
      </c>
      <c r="R1661" s="37">
        <v>7494.51</v>
      </c>
      <c r="S1661" s="37">
        <v>7494.51</v>
      </c>
    </row>
    <row r="1662" spans="2:19">
      <c r="B1662" s="6">
        <v>1978</v>
      </c>
      <c r="C1662" s="121">
        <v>6574.2</v>
      </c>
      <c r="D1662" s="121">
        <v>6574.2</v>
      </c>
      <c r="E1662" s="121">
        <v>6574.2</v>
      </c>
      <c r="F1662" s="121">
        <v>6574.2</v>
      </c>
      <c r="G1662" s="121">
        <v>6574.2</v>
      </c>
      <c r="H1662" s="121">
        <v>6574.2</v>
      </c>
      <c r="I1662" s="121">
        <v>6574.2</v>
      </c>
      <c r="J1662" s="121">
        <v>6574.2</v>
      </c>
      <c r="K1662" s="121">
        <v>6574.2</v>
      </c>
      <c r="L1662" s="121">
        <v>6574.2</v>
      </c>
      <c r="M1662" s="121">
        <v>6574.2</v>
      </c>
      <c r="N1662" s="121">
        <v>6574.2</v>
      </c>
      <c r="O1662" s="37">
        <v>6574.2</v>
      </c>
      <c r="P1662" s="37">
        <v>6574.2</v>
      </c>
      <c r="Q1662" s="37">
        <v>6574.2</v>
      </c>
      <c r="R1662" s="37">
        <v>6574.2</v>
      </c>
      <c r="S1662" s="37">
        <v>6574.2</v>
      </c>
    </row>
    <row r="1663" spans="2:19">
      <c r="B1663" s="6">
        <v>1977</v>
      </c>
      <c r="C1663" s="121">
        <v>0</v>
      </c>
      <c r="D1663" s="121">
        <v>0</v>
      </c>
      <c r="E1663" s="121">
        <v>0</v>
      </c>
      <c r="F1663" s="121">
        <v>0</v>
      </c>
      <c r="G1663" s="121">
        <v>0</v>
      </c>
      <c r="H1663" s="121">
        <v>0</v>
      </c>
      <c r="I1663" s="121">
        <v>0</v>
      </c>
      <c r="J1663" s="121">
        <v>0</v>
      </c>
      <c r="K1663" s="121">
        <v>0</v>
      </c>
      <c r="L1663" s="121">
        <v>0</v>
      </c>
      <c r="M1663" s="121">
        <v>0</v>
      </c>
      <c r="N1663" s="121">
        <v>0</v>
      </c>
      <c r="O1663" s="37"/>
      <c r="P1663" s="37"/>
      <c r="Q1663" s="37"/>
      <c r="R1663" s="37"/>
      <c r="S1663" s="37"/>
    </row>
    <row r="1664" spans="2:19">
      <c r="B1664" s="6">
        <v>1976</v>
      </c>
      <c r="C1664" s="121">
        <v>0</v>
      </c>
      <c r="D1664" s="121">
        <v>0</v>
      </c>
      <c r="E1664" s="121">
        <v>0</v>
      </c>
      <c r="F1664" s="121">
        <v>0</v>
      </c>
      <c r="G1664" s="121">
        <v>0</v>
      </c>
      <c r="H1664" s="121">
        <v>0</v>
      </c>
      <c r="I1664" s="121">
        <v>0</v>
      </c>
      <c r="J1664" s="121">
        <v>0</v>
      </c>
      <c r="K1664" s="121">
        <v>0</v>
      </c>
      <c r="L1664" s="121">
        <v>0</v>
      </c>
      <c r="M1664" s="121">
        <v>0</v>
      </c>
      <c r="N1664" s="121">
        <v>0</v>
      </c>
      <c r="O1664" s="37"/>
      <c r="P1664" s="37"/>
      <c r="Q1664" s="37"/>
      <c r="R1664" s="37"/>
      <c r="S1664" s="37"/>
    </row>
    <row r="1665" spans="2:19">
      <c r="B1665" s="6">
        <v>1975</v>
      </c>
      <c r="C1665" s="121">
        <v>0</v>
      </c>
      <c r="D1665" s="121">
        <v>0</v>
      </c>
      <c r="E1665" s="121">
        <v>0</v>
      </c>
      <c r="F1665" s="121">
        <v>0</v>
      </c>
      <c r="G1665" s="121">
        <v>0</v>
      </c>
      <c r="H1665" s="121">
        <v>0</v>
      </c>
      <c r="I1665" s="121">
        <v>0</v>
      </c>
      <c r="J1665" s="121">
        <v>0</v>
      </c>
      <c r="K1665" s="121">
        <v>0</v>
      </c>
      <c r="L1665" s="121">
        <v>0</v>
      </c>
      <c r="M1665" s="121">
        <v>0</v>
      </c>
      <c r="N1665" s="121">
        <v>0</v>
      </c>
      <c r="O1665" s="37"/>
      <c r="P1665" s="37"/>
      <c r="Q1665" s="37"/>
      <c r="R1665" s="37"/>
      <c r="S1665" s="37"/>
    </row>
    <row r="1666" spans="2:19">
      <c r="B1666" s="6">
        <v>1974</v>
      </c>
      <c r="C1666" s="121">
        <v>0</v>
      </c>
      <c r="D1666" s="121">
        <v>0</v>
      </c>
      <c r="E1666" s="121">
        <v>0</v>
      </c>
      <c r="F1666" s="121">
        <v>0</v>
      </c>
      <c r="G1666" s="121">
        <v>0</v>
      </c>
      <c r="H1666" s="121">
        <v>0</v>
      </c>
      <c r="I1666" s="121">
        <v>0</v>
      </c>
      <c r="J1666" s="121">
        <v>0</v>
      </c>
      <c r="K1666" s="121">
        <v>0</v>
      </c>
      <c r="L1666" s="121">
        <v>0</v>
      </c>
      <c r="M1666" s="121">
        <v>0</v>
      </c>
      <c r="N1666" s="121">
        <v>0</v>
      </c>
      <c r="O1666" s="37"/>
      <c r="P1666" s="37"/>
      <c r="Q1666" s="37"/>
      <c r="R1666" s="37"/>
      <c r="S1666" s="37"/>
    </row>
    <row r="1667" spans="2:19">
      <c r="B1667" s="6">
        <v>1973</v>
      </c>
      <c r="C1667" s="121">
        <v>4083.18</v>
      </c>
      <c r="D1667" s="121">
        <v>4083.18</v>
      </c>
      <c r="E1667" s="121">
        <v>4083.18</v>
      </c>
      <c r="F1667" s="121">
        <v>4083.18</v>
      </c>
      <c r="G1667" s="121">
        <v>4083.18</v>
      </c>
      <c r="H1667" s="121">
        <v>4083.18</v>
      </c>
      <c r="I1667" s="121">
        <v>4083.18</v>
      </c>
      <c r="J1667" s="121">
        <v>4083.18</v>
      </c>
      <c r="K1667" s="121">
        <v>4083.18</v>
      </c>
      <c r="L1667" s="121">
        <v>4083.18</v>
      </c>
      <c r="M1667" s="121">
        <v>4083.18</v>
      </c>
      <c r="N1667" s="121">
        <v>4083.18</v>
      </c>
      <c r="O1667" s="37">
        <v>4083.18</v>
      </c>
      <c r="P1667" s="37">
        <v>2373.9299999999998</v>
      </c>
      <c r="Q1667" s="37">
        <v>2373.9299999999998</v>
      </c>
      <c r="R1667" s="37">
        <v>2373.9299999999998</v>
      </c>
      <c r="S1667" s="37">
        <v>2373.9299999999998</v>
      </c>
    </row>
    <row r="1668" spans="2:19">
      <c r="B1668" s="6">
        <v>1972</v>
      </c>
      <c r="C1668" s="121">
        <v>4032.05</v>
      </c>
      <c r="D1668" s="121">
        <v>2454.1999999999998</v>
      </c>
      <c r="E1668" s="121">
        <v>2454.1999999999998</v>
      </c>
      <c r="F1668" s="121">
        <v>2454.1999999999998</v>
      </c>
      <c r="G1668" s="121">
        <v>2454.1999999999998</v>
      </c>
      <c r="H1668" s="121">
        <v>2454.1999999999998</v>
      </c>
      <c r="I1668" s="121">
        <v>2454.1999999999998</v>
      </c>
      <c r="J1668" s="121">
        <v>2454.1999999999998</v>
      </c>
      <c r="K1668" s="121">
        <v>2454.1999999999998</v>
      </c>
      <c r="L1668" s="121">
        <v>2454.1999999999998</v>
      </c>
      <c r="M1668" s="121">
        <v>2454.1999999999998</v>
      </c>
      <c r="N1668" s="121">
        <v>1577.85</v>
      </c>
      <c r="O1668" s="37">
        <v>1577.85</v>
      </c>
      <c r="P1668" s="37">
        <v>0</v>
      </c>
      <c r="Q1668" s="37"/>
      <c r="R1668" s="37"/>
      <c r="S1668" s="37"/>
    </row>
    <row r="1669" spans="2:19">
      <c r="B1669" s="6">
        <v>1971</v>
      </c>
      <c r="C1669" s="121">
        <v>1446.44</v>
      </c>
      <c r="D1669" s="121">
        <v>1446.44</v>
      </c>
      <c r="E1669" s="121">
        <v>1446.44</v>
      </c>
      <c r="F1669" s="121">
        <v>1446.44</v>
      </c>
      <c r="G1669" s="121">
        <v>1446.44</v>
      </c>
      <c r="H1669" s="121">
        <v>1446.44</v>
      </c>
      <c r="I1669" s="121">
        <v>1446.44</v>
      </c>
      <c r="J1669" s="121">
        <v>1446.44</v>
      </c>
      <c r="K1669" s="121">
        <v>1446.44</v>
      </c>
      <c r="L1669" s="121">
        <v>1446.44</v>
      </c>
      <c r="M1669" s="121">
        <v>1446.44</v>
      </c>
      <c r="N1669" s="121">
        <v>1446.44</v>
      </c>
      <c r="O1669" s="37">
        <v>1446.44</v>
      </c>
      <c r="P1669" s="37">
        <v>0</v>
      </c>
      <c r="Q1669" s="37"/>
      <c r="R1669" s="37"/>
      <c r="S1669" s="37"/>
    </row>
    <row r="1670" spans="2:19">
      <c r="B1670" s="6">
        <v>1970</v>
      </c>
      <c r="C1670" s="121">
        <v>0</v>
      </c>
      <c r="D1670" s="121">
        <v>0</v>
      </c>
      <c r="E1670" s="121">
        <v>0</v>
      </c>
      <c r="F1670" s="121">
        <v>0</v>
      </c>
      <c r="G1670" s="121">
        <v>0</v>
      </c>
      <c r="H1670" s="121">
        <v>0</v>
      </c>
      <c r="I1670" s="121">
        <v>0</v>
      </c>
      <c r="J1670" s="121">
        <v>0</v>
      </c>
      <c r="K1670" s="121">
        <v>0</v>
      </c>
      <c r="L1670" s="121">
        <v>0</v>
      </c>
      <c r="M1670" s="121">
        <v>0</v>
      </c>
      <c r="N1670" s="121">
        <v>0</v>
      </c>
      <c r="O1670" s="37"/>
      <c r="P1670" s="37"/>
      <c r="Q1670" s="37"/>
      <c r="R1670" s="37"/>
      <c r="S1670" s="37"/>
    </row>
    <row r="1671" spans="2:19">
      <c r="B1671" s="6">
        <v>1969</v>
      </c>
      <c r="C1671" s="121">
        <v>1643.8</v>
      </c>
      <c r="D1671" s="121">
        <v>1643.8</v>
      </c>
      <c r="E1671" s="121">
        <v>657.52</v>
      </c>
      <c r="F1671" s="121">
        <v>657.52</v>
      </c>
      <c r="G1671" s="121">
        <v>657.52</v>
      </c>
      <c r="H1671" s="121">
        <v>657.52</v>
      </c>
      <c r="I1671" s="121">
        <v>657.52</v>
      </c>
      <c r="J1671" s="121">
        <v>657.52</v>
      </c>
      <c r="K1671" s="121">
        <v>657.52</v>
      </c>
      <c r="L1671" s="121">
        <v>657.52</v>
      </c>
      <c r="M1671" s="121">
        <v>657.52</v>
      </c>
      <c r="N1671" s="121">
        <v>657.52</v>
      </c>
      <c r="O1671" s="37">
        <v>657.52</v>
      </c>
      <c r="P1671" s="37">
        <v>657.52</v>
      </c>
      <c r="Q1671" s="37">
        <v>657.52</v>
      </c>
      <c r="R1671" s="37">
        <v>657.52</v>
      </c>
      <c r="S1671" s="37">
        <v>657.52</v>
      </c>
    </row>
    <row r="1672" spans="2:19">
      <c r="B1672" s="6">
        <v>1968</v>
      </c>
      <c r="C1672" s="121">
        <v>876.35</v>
      </c>
      <c r="D1672" s="121">
        <v>876.35</v>
      </c>
      <c r="E1672" s="121">
        <v>876.35</v>
      </c>
      <c r="F1672" s="121">
        <v>876.35</v>
      </c>
      <c r="G1672" s="121">
        <v>876.35</v>
      </c>
      <c r="H1672" s="121">
        <v>876.35</v>
      </c>
      <c r="I1672" s="121">
        <v>876.35</v>
      </c>
      <c r="J1672" s="121">
        <v>876.35</v>
      </c>
      <c r="K1672" s="121">
        <v>876.35</v>
      </c>
      <c r="L1672" s="121">
        <v>876.35</v>
      </c>
      <c r="M1672" s="121">
        <v>876.35</v>
      </c>
      <c r="N1672" s="121">
        <v>876.35</v>
      </c>
      <c r="O1672" s="37">
        <v>876.35</v>
      </c>
      <c r="P1672" s="37">
        <v>876.35</v>
      </c>
      <c r="Q1672" s="37">
        <v>876.35</v>
      </c>
      <c r="R1672" s="37">
        <v>876.35</v>
      </c>
      <c r="S1672" s="37">
        <v>876.35</v>
      </c>
    </row>
    <row r="1673" spans="2:19">
      <c r="B1673" s="6">
        <v>1967</v>
      </c>
      <c r="C1673" s="121">
        <v>0</v>
      </c>
      <c r="D1673" s="121">
        <v>0</v>
      </c>
      <c r="E1673" s="121">
        <v>0</v>
      </c>
      <c r="F1673" s="121">
        <v>0</v>
      </c>
      <c r="G1673" s="121">
        <v>0</v>
      </c>
      <c r="H1673" s="121">
        <v>0</v>
      </c>
      <c r="I1673" s="121">
        <v>0</v>
      </c>
      <c r="J1673" s="121">
        <v>0</v>
      </c>
      <c r="K1673" s="121">
        <v>0</v>
      </c>
      <c r="L1673" s="121">
        <v>0</v>
      </c>
      <c r="M1673" s="121">
        <v>0</v>
      </c>
      <c r="N1673" s="121">
        <v>0</v>
      </c>
      <c r="O1673" s="37"/>
      <c r="P1673" s="37"/>
      <c r="Q1673" s="37"/>
      <c r="R1673" s="37"/>
      <c r="S1673" s="37"/>
    </row>
    <row r="1674" spans="2:19">
      <c r="B1674" s="6">
        <v>1966</v>
      </c>
      <c r="C1674" s="121">
        <v>788.92</v>
      </c>
      <c r="D1674" s="121">
        <v>788.92</v>
      </c>
      <c r="E1674" s="121">
        <v>788.92</v>
      </c>
      <c r="F1674" s="121">
        <v>788.92</v>
      </c>
      <c r="G1674" s="121">
        <v>788.92</v>
      </c>
      <c r="H1674" s="121">
        <v>788.92</v>
      </c>
      <c r="I1674" s="121">
        <v>788.92</v>
      </c>
      <c r="J1674" s="121">
        <v>788.92</v>
      </c>
      <c r="K1674" s="121">
        <v>788.92</v>
      </c>
      <c r="L1674" s="121">
        <v>0</v>
      </c>
      <c r="M1674" s="121">
        <v>0</v>
      </c>
      <c r="N1674" s="121">
        <v>0</v>
      </c>
      <c r="O1674" s="37"/>
      <c r="P1674" s="37"/>
      <c r="Q1674" s="37"/>
      <c r="R1674" s="37"/>
      <c r="S1674" s="37"/>
    </row>
    <row r="1675" spans="2:19">
      <c r="B1675" s="6">
        <v>1965</v>
      </c>
      <c r="C1675" s="121">
        <v>0</v>
      </c>
      <c r="D1675" s="121">
        <v>0</v>
      </c>
      <c r="E1675" s="121">
        <v>0</v>
      </c>
      <c r="F1675" s="121">
        <v>0</v>
      </c>
      <c r="G1675" s="121">
        <v>0</v>
      </c>
      <c r="H1675" s="121">
        <v>0</v>
      </c>
      <c r="I1675" s="121">
        <v>0</v>
      </c>
      <c r="J1675" s="121">
        <v>0</v>
      </c>
      <c r="K1675" s="121">
        <v>0</v>
      </c>
      <c r="L1675" s="121">
        <v>0</v>
      </c>
      <c r="M1675" s="121">
        <v>0</v>
      </c>
      <c r="N1675" s="121">
        <v>0</v>
      </c>
      <c r="O1675" s="37"/>
      <c r="P1675" s="37"/>
      <c r="Q1675" s="37"/>
      <c r="R1675" s="37"/>
      <c r="S1675" s="37"/>
    </row>
    <row r="1676" spans="2:19">
      <c r="B1676" s="6">
        <v>1964</v>
      </c>
      <c r="C1676" s="121">
        <v>0</v>
      </c>
      <c r="D1676" s="121">
        <v>0</v>
      </c>
      <c r="E1676" s="121">
        <v>0</v>
      </c>
      <c r="F1676" s="121">
        <v>0</v>
      </c>
      <c r="G1676" s="121">
        <v>0</v>
      </c>
      <c r="H1676" s="121">
        <v>0</v>
      </c>
      <c r="I1676" s="121">
        <v>0</v>
      </c>
      <c r="J1676" s="121">
        <v>0</v>
      </c>
      <c r="K1676" s="121">
        <v>0</v>
      </c>
      <c r="L1676" s="121">
        <v>0</v>
      </c>
      <c r="M1676" s="121">
        <v>0</v>
      </c>
      <c r="N1676" s="121">
        <v>0</v>
      </c>
      <c r="O1676" s="37"/>
      <c r="P1676" s="37"/>
      <c r="Q1676" s="37"/>
      <c r="R1676" s="37"/>
      <c r="S1676" s="37"/>
    </row>
    <row r="1677" spans="2:19">
      <c r="B1677" s="6">
        <v>1963</v>
      </c>
      <c r="C1677" s="121">
        <v>394.21</v>
      </c>
      <c r="D1677" s="121">
        <v>394.21</v>
      </c>
      <c r="E1677" s="121">
        <v>394.21</v>
      </c>
      <c r="F1677" s="121">
        <v>394.21</v>
      </c>
      <c r="G1677" s="121">
        <v>394.21</v>
      </c>
      <c r="H1677" s="121">
        <v>394.21</v>
      </c>
      <c r="I1677" s="121">
        <v>394.21</v>
      </c>
      <c r="J1677" s="121">
        <v>394.21</v>
      </c>
      <c r="K1677" s="121">
        <v>394.21</v>
      </c>
      <c r="L1677" s="121">
        <v>394.21</v>
      </c>
      <c r="M1677" s="121">
        <v>394.21</v>
      </c>
      <c r="N1677" s="121">
        <v>394.21</v>
      </c>
      <c r="O1677" s="37">
        <v>394.21</v>
      </c>
      <c r="P1677" s="37">
        <v>394.21</v>
      </c>
      <c r="Q1677" s="37">
        <v>394.21</v>
      </c>
      <c r="R1677" s="37">
        <v>394.21</v>
      </c>
      <c r="S1677" s="37">
        <v>394.21</v>
      </c>
    </row>
    <row r="1678" spans="2:19">
      <c r="B1678" s="6">
        <v>1962</v>
      </c>
      <c r="C1678" s="121">
        <v>262.8</v>
      </c>
      <c r="D1678" s="121">
        <v>262.8</v>
      </c>
      <c r="E1678" s="121">
        <v>262.8</v>
      </c>
      <c r="F1678" s="121">
        <v>262.8</v>
      </c>
      <c r="G1678" s="121">
        <v>262.8</v>
      </c>
      <c r="H1678" s="121">
        <v>262.8</v>
      </c>
      <c r="I1678" s="121">
        <v>262.8</v>
      </c>
      <c r="J1678" s="121">
        <v>262.8</v>
      </c>
      <c r="K1678" s="121">
        <v>262.8</v>
      </c>
      <c r="L1678" s="121">
        <v>262.8</v>
      </c>
      <c r="M1678" s="121">
        <v>262.8</v>
      </c>
      <c r="N1678" s="121">
        <v>262.8</v>
      </c>
      <c r="O1678" s="37">
        <v>262.8</v>
      </c>
      <c r="P1678" s="37">
        <v>262.8</v>
      </c>
      <c r="Q1678" s="37">
        <v>262.8</v>
      </c>
      <c r="R1678" s="37">
        <v>262.8</v>
      </c>
      <c r="S1678" s="37">
        <v>262.8</v>
      </c>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v>321358.52999999997</v>
      </c>
      <c r="D1711" s="8">
        <v>330099.56000000006</v>
      </c>
      <c r="E1711" s="8">
        <v>335665.69000000006</v>
      </c>
      <c r="F1711" s="8">
        <v>335665.69000000006</v>
      </c>
      <c r="G1711" s="8">
        <v>364235.29000000004</v>
      </c>
      <c r="H1711" s="8">
        <v>369439.21</v>
      </c>
      <c r="I1711" s="8">
        <v>424643.44384827511</v>
      </c>
      <c r="J1711" s="8">
        <v>424643.44384827511</v>
      </c>
      <c r="K1711" s="8">
        <v>424643.44384827511</v>
      </c>
      <c r="L1711" s="8">
        <v>430865.68384827516</v>
      </c>
      <c r="M1711" s="8">
        <v>444096.99384827516</v>
      </c>
      <c r="N1711" s="11">
        <v>450303.89384827513</v>
      </c>
      <c r="O1711" s="11">
        <v>436639.19</v>
      </c>
      <c r="P1711" s="11">
        <v>478772.21000000008</v>
      </c>
      <c r="Q1711" s="11">
        <v>482454.06000000006</v>
      </c>
      <c r="R1711" s="11">
        <v>482454.06000000006</v>
      </c>
      <c r="S1711" s="11">
        <v>495129.71000000008</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17758.29</v>
      </c>
    </row>
    <row r="1714" spans="1:19">
      <c r="A1714" s="38"/>
      <c r="B1714" s="6">
        <v>2021</v>
      </c>
      <c r="C1714" s="36"/>
      <c r="D1714" s="36"/>
      <c r="E1714" s="36"/>
      <c r="F1714" s="36"/>
      <c r="G1714" s="36"/>
      <c r="H1714" s="36"/>
      <c r="I1714" s="36"/>
      <c r="J1714" s="36"/>
      <c r="K1714" s="36"/>
      <c r="L1714" s="36"/>
      <c r="M1714" s="36"/>
      <c r="N1714" s="36"/>
      <c r="O1714" s="36"/>
      <c r="P1714" s="36"/>
      <c r="Q1714" s="36"/>
      <c r="R1714" s="37">
        <v>130369.7</v>
      </c>
      <c r="S1714" s="37">
        <v>130369.7</v>
      </c>
    </row>
    <row r="1715" spans="1:19">
      <c r="B1715" s="6">
        <v>2020</v>
      </c>
      <c r="C1715" s="36"/>
      <c r="D1715" s="36"/>
      <c r="E1715" s="36"/>
      <c r="F1715" s="36"/>
      <c r="G1715" s="36"/>
      <c r="H1715" s="36"/>
      <c r="I1715" s="36"/>
      <c r="J1715" s="36"/>
      <c r="K1715" s="36"/>
      <c r="L1715" s="36"/>
      <c r="M1715" s="36"/>
      <c r="N1715" s="36"/>
      <c r="O1715" s="36"/>
      <c r="P1715" s="36"/>
      <c r="Q1715" s="37">
        <v>2275</v>
      </c>
      <c r="R1715" s="37">
        <v>2275</v>
      </c>
      <c r="S1715" s="37">
        <v>2275</v>
      </c>
    </row>
    <row r="1716" spans="1:19">
      <c r="A1716" s="40"/>
      <c r="B1716" s="6">
        <v>2019</v>
      </c>
      <c r="C1716" s="36"/>
      <c r="D1716" s="36"/>
      <c r="E1716" s="36"/>
      <c r="F1716" s="36"/>
      <c r="G1716" s="36"/>
      <c r="H1716" s="36"/>
      <c r="I1716" s="36"/>
      <c r="J1716" s="36"/>
      <c r="K1716" s="36"/>
      <c r="L1716" s="36"/>
      <c r="M1716" s="36"/>
      <c r="N1716" s="36"/>
      <c r="O1716" s="36"/>
      <c r="P1716" s="37">
        <v>15472.8</v>
      </c>
      <c r="Q1716" s="37">
        <v>19209.740000000002</v>
      </c>
      <c r="R1716" s="37">
        <v>19209.740000000002</v>
      </c>
      <c r="S1716" s="37">
        <v>19209.740000000002</v>
      </c>
    </row>
    <row r="1717" spans="1:19">
      <c r="A1717" s="40"/>
      <c r="B1717" s="6">
        <v>2018</v>
      </c>
      <c r="C1717" s="36"/>
      <c r="D1717" s="36"/>
      <c r="E1717" s="36"/>
      <c r="F1717" s="36"/>
      <c r="G1717" s="36"/>
      <c r="H1717" s="36"/>
      <c r="I1717" s="36"/>
      <c r="J1717" s="36"/>
      <c r="K1717" s="36"/>
      <c r="L1717" s="36"/>
      <c r="M1717" s="36"/>
      <c r="N1717" s="36"/>
      <c r="O1717" s="37">
        <v>700</v>
      </c>
      <c r="P1717" s="37">
        <v>700</v>
      </c>
      <c r="Q1717" s="37">
        <v>700</v>
      </c>
      <c r="R1717" s="37">
        <v>700</v>
      </c>
      <c r="S1717" s="37">
        <v>700</v>
      </c>
    </row>
    <row r="1718" spans="1:19">
      <c r="A1718" s="40"/>
      <c r="B1718" s="6">
        <v>2017</v>
      </c>
      <c r="C1718" s="36"/>
      <c r="D1718" s="36"/>
      <c r="E1718" s="36"/>
      <c r="F1718" s="36"/>
      <c r="G1718" s="36"/>
      <c r="H1718" s="36"/>
      <c r="I1718" s="36"/>
      <c r="J1718" s="36"/>
      <c r="K1718" s="36"/>
      <c r="L1718" s="36"/>
      <c r="M1718" s="36"/>
      <c r="N1718" s="121">
        <v>555.05999999999995</v>
      </c>
      <c r="O1718" s="37">
        <v>555.05999999999995</v>
      </c>
      <c r="P1718" s="37">
        <v>555.05999999999995</v>
      </c>
      <c r="Q1718" s="37">
        <v>555.05999999999995</v>
      </c>
      <c r="R1718" s="37">
        <v>555.05999999999995</v>
      </c>
      <c r="S1718" s="37">
        <v>555.05999999999995</v>
      </c>
    </row>
    <row r="1719" spans="1:19">
      <c r="B1719" s="6">
        <v>2016</v>
      </c>
      <c r="C1719" s="36"/>
      <c r="D1719" s="36"/>
      <c r="E1719" s="36"/>
      <c r="F1719" s="36"/>
      <c r="G1719" s="36"/>
      <c r="H1719" s="36"/>
      <c r="I1719" s="36"/>
      <c r="J1719" s="36"/>
      <c r="K1719" s="36"/>
      <c r="L1719" s="36"/>
      <c r="M1719" s="121">
        <v>61733.83</v>
      </c>
      <c r="N1719" s="121">
        <v>61733.83</v>
      </c>
      <c r="O1719" s="37">
        <v>61733.83</v>
      </c>
      <c r="P1719" s="37">
        <v>61733.83</v>
      </c>
      <c r="Q1719" s="37">
        <v>61733.83</v>
      </c>
      <c r="R1719" s="37">
        <v>61733.83</v>
      </c>
      <c r="S1719" s="37">
        <v>61733.83</v>
      </c>
    </row>
    <row r="1720" spans="1:19">
      <c r="B1720" s="6">
        <v>2015</v>
      </c>
      <c r="C1720" s="36"/>
      <c r="D1720" s="36"/>
      <c r="E1720" s="36"/>
      <c r="F1720" s="36"/>
      <c r="G1720" s="36"/>
      <c r="H1720" s="36"/>
      <c r="I1720" s="36"/>
      <c r="J1720" s="36"/>
      <c r="K1720" s="36"/>
      <c r="L1720" s="121">
        <v>370079.22</v>
      </c>
      <c r="M1720" s="121">
        <v>370079.22</v>
      </c>
      <c r="N1720" s="121">
        <v>370079.22</v>
      </c>
      <c r="O1720" s="37">
        <v>370079.22</v>
      </c>
      <c r="P1720" s="37">
        <v>370079.22</v>
      </c>
      <c r="Q1720" s="37">
        <v>370079.22</v>
      </c>
      <c r="R1720" s="37">
        <v>370079.22</v>
      </c>
      <c r="S1720" s="37">
        <v>370079.22</v>
      </c>
    </row>
    <row r="1721" spans="1:19">
      <c r="B1721" s="6">
        <v>2014</v>
      </c>
      <c r="C1721" s="36"/>
      <c r="D1721" s="36"/>
      <c r="E1721" s="36"/>
      <c r="F1721" s="36"/>
      <c r="G1721" s="36"/>
      <c r="H1721" s="36"/>
      <c r="I1721" s="36"/>
      <c r="J1721" s="36"/>
      <c r="K1721" s="121">
        <v>14825.67</v>
      </c>
      <c r="L1721" s="121">
        <v>14825.67</v>
      </c>
      <c r="M1721" s="121">
        <v>14825.67</v>
      </c>
      <c r="N1721" s="121">
        <v>14825.67</v>
      </c>
      <c r="O1721" s="37">
        <v>14825.67</v>
      </c>
      <c r="P1721" s="37">
        <v>14825.67</v>
      </c>
      <c r="Q1721" s="37">
        <v>14825.67</v>
      </c>
      <c r="R1721" s="37">
        <v>14825.67</v>
      </c>
      <c r="S1721" s="37">
        <v>14825.67</v>
      </c>
    </row>
    <row r="1722" spans="1:19">
      <c r="B1722" s="6">
        <v>2013</v>
      </c>
      <c r="C1722" s="36"/>
      <c r="D1722" s="36"/>
      <c r="E1722" s="36"/>
      <c r="F1722" s="36"/>
      <c r="G1722" s="36"/>
      <c r="H1722" s="36"/>
      <c r="I1722" s="36"/>
      <c r="J1722" s="121">
        <v>0</v>
      </c>
      <c r="K1722" s="121">
        <v>0</v>
      </c>
      <c r="L1722" s="121">
        <v>0</v>
      </c>
      <c r="M1722" s="121">
        <v>0</v>
      </c>
      <c r="N1722" s="121">
        <v>0</v>
      </c>
      <c r="O1722" s="37"/>
      <c r="P1722" s="37"/>
      <c r="Q1722" s="37"/>
      <c r="R1722" s="37"/>
      <c r="S1722" s="37"/>
    </row>
    <row r="1723" spans="1:19">
      <c r="B1723" s="6">
        <v>2012</v>
      </c>
      <c r="C1723" s="36"/>
      <c r="D1723" s="36"/>
      <c r="E1723" s="36"/>
      <c r="F1723" s="36"/>
      <c r="G1723" s="36"/>
      <c r="H1723" s="36"/>
      <c r="I1723" s="37"/>
      <c r="J1723" s="121">
        <v>0</v>
      </c>
      <c r="K1723" s="121">
        <v>0</v>
      </c>
      <c r="L1723" s="121">
        <v>0</v>
      </c>
      <c r="M1723" s="121">
        <v>0</v>
      </c>
      <c r="N1723" s="121">
        <v>0</v>
      </c>
      <c r="O1723" s="37"/>
      <c r="P1723" s="37"/>
      <c r="Q1723" s="37"/>
      <c r="R1723" s="37"/>
      <c r="S1723" s="37"/>
    </row>
    <row r="1724" spans="1:19">
      <c r="B1724" s="6">
        <v>2011</v>
      </c>
      <c r="C1724" s="36"/>
      <c r="D1724" s="36"/>
      <c r="E1724" s="36"/>
      <c r="F1724" s="36"/>
      <c r="G1724" s="36"/>
      <c r="H1724" s="37"/>
      <c r="I1724" s="37"/>
      <c r="J1724" s="121">
        <v>0</v>
      </c>
      <c r="K1724" s="121">
        <v>0</v>
      </c>
      <c r="L1724" s="121">
        <v>0</v>
      </c>
      <c r="M1724" s="121">
        <v>0</v>
      </c>
      <c r="N1724" s="121">
        <v>0</v>
      </c>
      <c r="O1724" s="37"/>
      <c r="P1724" s="37"/>
      <c r="Q1724" s="37"/>
      <c r="R1724" s="37"/>
      <c r="S1724" s="37"/>
    </row>
    <row r="1725" spans="1:19">
      <c r="B1725" s="6">
        <v>2010</v>
      </c>
      <c r="C1725" s="36"/>
      <c r="D1725" s="36"/>
      <c r="E1725" s="36"/>
      <c r="F1725" s="36"/>
      <c r="G1725" s="121">
        <v>84521.74</v>
      </c>
      <c r="H1725" s="121">
        <v>84521.74</v>
      </c>
      <c r="I1725" s="121">
        <v>84521.74</v>
      </c>
      <c r="J1725" s="121">
        <v>84521.74</v>
      </c>
      <c r="K1725" s="121">
        <v>84521.74</v>
      </c>
      <c r="L1725" s="121">
        <v>84521.74</v>
      </c>
      <c r="M1725" s="121">
        <v>84521.74</v>
      </c>
      <c r="N1725" s="121">
        <v>84521.74</v>
      </c>
      <c r="O1725" s="37">
        <v>84521.74</v>
      </c>
      <c r="P1725" s="37">
        <v>84521.74</v>
      </c>
      <c r="Q1725" s="37">
        <v>84521.74</v>
      </c>
      <c r="R1725" s="37">
        <v>84521.74</v>
      </c>
      <c r="S1725" s="37">
        <v>84521.74</v>
      </c>
    </row>
    <row r="1726" spans="1:19">
      <c r="B1726" s="6">
        <v>2009</v>
      </c>
      <c r="C1726" s="36"/>
      <c r="D1726" s="36"/>
      <c r="E1726" s="36"/>
      <c r="F1726" s="37"/>
      <c r="G1726" s="37"/>
      <c r="H1726" s="37"/>
      <c r="I1726" s="37"/>
      <c r="J1726" s="121">
        <v>0</v>
      </c>
      <c r="K1726" s="121">
        <v>0</v>
      </c>
      <c r="L1726" s="121">
        <v>0</v>
      </c>
      <c r="M1726" s="121">
        <v>0</v>
      </c>
      <c r="N1726" s="121">
        <v>0</v>
      </c>
      <c r="O1726" s="37"/>
      <c r="P1726" s="37"/>
      <c r="Q1726" s="37"/>
      <c r="R1726" s="37"/>
      <c r="S1726" s="37"/>
    </row>
    <row r="1727" spans="1:19">
      <c r="B1727" s="6">
        <v>2008</v>
      </c>
      <c r="C1727" s="36"/>
      <c r="D1727" s="36"/>
      <c r="E1727" s="37"/>
      <c r="F1727" s="37"/>
      <c r="G1727" s="37"/>
      <c r="H1727" s="37"/>
      <c r="I1727" s="37"/>
      <c r="J1727" s="121">
        <v>0</v>
      </c>
      <c r="K1727" s="121">
        <v>0</v>
      </c>
      <c r="L1727" s="121">
        <v>0</v>
      </c>
      <c r="M1727" s="121">
        <v>0</v>
      </c>
      <c r="N1727" s="121">
        <v>0</v>
      </c>
      <c r="O1727" s="37"/>
      <c r="P1727" s="37"/>
      <c r="Q1727" s="37"/>
      <c r="R1727" s="37"/>
      <c r="S1727" s="37"/>
    </row>
    <row r="1728" spans="1:19">
      <c r="B1728" s="6">
        <v>2007</v>
      </c>
      <c r="C1728" s="36"/>
      <c r="D1728" s="37"/>
      <c r="E1728" s="37"/>
      <c r="F1728" s="37"/>
      <c r="G1728" s="37"/>
      <c r="H1728" s="37"/>
      <c r="I1728" s="37"/>
      <c r="J1728" s="121">
        <v>0</v>
      </c>
      <c r="K1728" s="121">
        <v>0</v>
      </c>
      <c r="L1728" s="121">
        <v>0</v>
      </c>
      <c r="M1728" s="121">
        <v>0</v>
      </c>
      <c r="N1728" s="121">
        <v>0</v>
      </c>
      <c r="O1728" s="37"/>
      <c r="P1728" s="37"/>
      <c r="Q1728" s="37"/>
      <c r="R1728" s="37"/>
      <c r="S1728" s="37"/>
    </row>
    <row r="1729" spans="2:19">
      <c r="B1729" s="6">
        <v>2006</v>
      </c>
      <c r="C1729" s="121">
        <v>0</v>
      </c>
      <c r="D1729" s="121">
        <v>0</v>
      </c>
      <c r="E1729" s="121">
        <v>0</v>
      </c>
      <c r="F1729" s="121">
        <v>0</v>
      </c>
      <c r="G1729" s="121">
        <v>0</v>
      </c>
      <c r="H1729" s="121">
        <v>0</v>
      </c>
      <c r="I1729" s="121">
        <v>0</v>
      </c>
      <c r="J1729" s="121">
        <v>0</v>
      </c>
      <c r="K1729" s="121">
        <v>0</v>
      </c>
      <c r="L1729" s="121">
        <v>0</v>
      </c>
      <c r="M1729" s="121">
        <v>0</v>
      </c>
      <c r="N1729" s="121">
        <v>0</v>
      </c>
      <c r="O1729" s="37"/>
      <c r="P1729" s="37"/>
      <c r="Q1729" s="37"/>
      <c r="R1729" s="37"/>
      <c r="S1729" s="37"/>
    </row>
    <row r="1730" spans="2:19">
      <c r="B1730" s="6">
        <v>2005</v>
      </c>
      <c r="C1730" s="121">
        <v>0</v>
      </c>
      <c r="D1730" s="121">
        <v>0</v>
      </c>
      <c r="E1730" s="121">
        <v>0</v>
      </c>
      <c r="F1730" s="121">
        <v>0</v>
      </c>
      <c r="G1730" s="121">
        <v>0</v>
      </c>
      <c r="H1730" s="121">
        <v>0</v>
      </c>
      <c r="I1730" s="121">
        <v>0</v>
      </c>
      <c r="J1730" s="121">
        <v>0</v>
      </c>
      <c r="K1730" s="121">
        <v>0</v>
      </c>
      <c r="L1730" s="121">
        <v>0</v>
      </c>
      <c r="M1730" s="121">
        <v>0</v>
      </c>
      <c r="N1730" s="121">
        <v>0</v>
      </c>
      <c r="O1730" s="37"/>
      <c r="P1730" s="37"/>
      <c r="Q1730" s="37"/>
      <c r="R1730" s="37"/>
      <c r="S1730" s="37"/>
    </row>
    <row r="1731" spans="2:19">
      <c r="B1731" s="6">
        <v>2004</v>
      </c>
      <c r="C1731" s="121">
        <v>0</v>
      </c>
      <c r="D1731" s="121">
        <v>0</v>
      </c>
      <c r="E1731" s="121">
        <v>0</v>
      </c>
      <c r="F1731" s="121">
        <v>0</v>
      </c>
      <c r="G1731" s="121">
        <v>0</v>
      </c>
      <c r="H1731" s="121">
        <v>0</v>
      </c>
      <c r="I1731" s="121">
        <v>0</v>
      </c>
      <c r="J1731" s="121">
        <v>0</v>
      </c>
      <c r="K1731" s="121">
        <v>0</v>
      </c>
      <c r="L1731" s="121">
        <v>0</v>
      </c>
      <c r="M1731" s="121">
        <v>0</v>
      </c>
      <c r="N1731" s="121">
        <v>0</v>
      </c>
      <c r="O1731" s="37"/>
      <c r="P1731" s="37"/>
      <c r="Q1731" s="37"/>
      <c r="R1731" s="37"/>
      <c r="S1731" s="37"/>
    </row>
    <row r="1732" spans="2:19">
      <c r="B1732" s="6">
        <v>2003</v>
      </c>
      <c r="C1732" s="121">
        <v>11088.92</v>
      </c>
      <c r="D1732" s="121">
        <v>11088.92</v>
      </c>
      <c r="E1732" s="121">
        <v>11088.92</v>
      </c>
      <c r="F1732" s="121">
        <v>11088.92</v>
      </c>
      <c r="G1732" s="121">
        <v>11088.92</v>
      </c>
      <c r="H1732" s="121">
        <v>11088.92</v>
      </c>
      <c r="I1732" s="121">
        <v>11088.92</v>
      </c>
      <c r="J1732" s="121">
        <v>11088.92</v>
      </c>
      <c r="K1732" s="121">
        <v>11088.92</v>
      </c>
      <c r="L1732" s="121">
        <v>11088.92</v>
      </c>
      <c r="M1732" s="121">
        <v>11088.92</v>
      </c>
      <c r="N1732" s="121">
        <v>11088.92</v>
      </c>
      <c r="O1732" s="37">
        <v>11088.92</v>
      </c>
      <c r="P1732" s="37">
        <v>11088.92</v>
      </c>
      <c r="Q1732" s="37">
        <v>11088.92</v>
      </c>
      <c r="R1732" s="37">
        <v>11088.92</v>
      </c>
      <c r="S1732" s="37">
        <v>11088.92</v>
      </c>
    </row>
    <row r="1733" spans="2:19">
      <c r="B1733" s="6">
        <v>2002</v>
      </c>
      <c r="C1733" s="121">
        <v>29869.21</v>
      </c>
      <c r="D1733" s="121">
        <v>29869.21</v>
      </c>
      <c r="E1733" s="121">
        <v>29869.21</v>
      </c>
      <c r="F1733" s="121">
        <v>29869.21</v>
      </c>
      <c r="G1733" s="121">
        <v>29869.21</v>
      </c>
      <c r="H1733" s="121">
        <v>29869.21</v>
      </c>
      <c r="I1733" s="121">
        <v>29869.21</v>
      </c>
      <c r="J1733" s="121">
        <v>29869.21</v>
      </c>
      <c r="K1733" s="121">
        <v>29869.21</v>
      </c>
      <c r="L1733" s="121">
        <v>29869.21</v>
      </c>
      <c r="M1733" s="121">
        <v>29869.21</v>
      </c>
      <c r="N1733" s="121">
        <v>29869.21</v>
      </c>
      <c r="O1733" s="37">
        <v>29869.21</v>
      </c>
      <c r="P1733" s="37">
        <v>29869.21</v>
      </c>
      <c r="Q1733" s="37">
        <v>29869.21</v>
      </c>
      <c r="R1733" s="37">
        <v>29869.21</v>
      </c>
      <c r="S1733" s="37">
        <v>29869.21</v>
      </c>
    </row>
    <row r="1734" spans="2:19">
      <c r="B1734" s="6">
        <v>2001</v>
      </c>
      <c r="C1734" s="121">
        <v>0</v>
      </c>
      <c r="D1734" s="121">
        <v>0</v>
      </c>
      <c r="E1734" s="121">
        <v>0</v>
      </c>
      <c r="F1734" s="121">
        <v>0</v>
      </c>
      <c r="G1734" s="121">
        <v>0</v>
      </c>
      <c r="H1734" s="121">
        <v>0</v>
      </c>
      <c r="I1734" s="121">
        <v>0</v>
      </c>
      <c r="J1734" s="121">
        <v>0</v>
      </c>
      <c r="K1734" s="121">
        <v>0</v>
      </c>
      <c r="L1734" s="121">
        <v>0</v>
      </c>
      <c r="M1734" s="121">
        <v>0</v>
      </c>
      <c r="N1734" s="121">
        <v>0</v>
      </c>
      <c r="O1734" s="37"/>
      <c r="P1734" s="37"/>
      <c r="Q1734" s="37"/>
      <c r="R1734" s="37"/>
      <c r="S1734" s="37"/>
    </row>
    <row r="1735" spans="2:19">
      <c r="B1735" s="6">
        <v>2000</v>
      </c>
      <c r="C1735" s="121">
        <v>86032.71</v>
      </c>
      <c r="D1735" s="121">
        <v>86032.71</v>
      </c>
      <c r="E1735" s="121">
        <v>86032.71</v>
      </c>
      <c r="F1735" s="121">
        <v>86032.71</v>
      </c>
      <c r="G1735" s="121">
        <v>86032.71</v>
      </c>
      <c r="H1735" s="121">
        <v>86032.71</v>
      </c>
      <c r="I1735" s="121">
        <v>86032.71</v>
      </c>
      <c r="J1735" s="121">
        <v>86032.71</v>
      </c>
      <c r="K1735" s="121">
        <v>86032.71</v>
      </c>
      <c r="L1735" s="121">
        <v>86032.71</v>
      </c>
      <c r="M1735" s="121">
        <v>86032.71</v>
      </c>
      <c r="N1735" s="121">
        <v>86032.71</v>
      </c>
      <c r="O1735" s="37">
        <v>86032.71</v>
      </c>
      <c r="P1735" s="37">
        <v>86032.71</v>
      </c>
      <c r="Q1735" s="37">
        <v>86032.71</v>
      </c>
      <c r="R1735" s="37">
        <v>86032.71</v>
      </c>
      <c r="S1735" s="37">
        <v>86032.71</v>
      </c>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v>126990.84</v>
      </c>
      <c r="D1806" s="8">
        <v>126990.84</v>
      </c>
      <c r="E1806" s="8">
        <v>126990.84</v>
      </c>
      <c r="F1806" s="8">
        <v>126990.84</v>
      </c>
      <c r="G1806" s="8">
        <v>211512.58000000002</v>
      </c>
      <c r="H1806" s="8">
        <v>211512.58000000002</v>
      </c>
      <c r="I1806" s="8">
        <v>211512.58000000002</v>
      </c>
      <c r="J1806" s="8">
        <v>211512.58000000002</v>
      </c>
      <c r="K1806" s="8">
        <v>226338.25</v>
      </c>
      <c r="L1806" s="8">
        <v>596417.47</v>
      </c>
      <c r="M1806" s="8">
        <v>658151.29999999993</v>
      </c>
      <c r="N1806" s="11">
        <v>658706.36</v>
      </c>
      <c r="O1806" s="11">
        <v>659406.36</v>
      </c>
      <c r="P1806" s="11">
        <v>674879.15999999992</v>
      </c>
      <c r="Q1806" s="11">
        <v>680891.1</v>
      </c>
      <c r="R1806" s="11">
        <v>811260.8</v>
      </c>
      <c r="S1806" s="11">
        <v>829019.09</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121">
        <v>9884.57</v>
      </c>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121">
        <v>160.97999999999999</v>
      </c>
      <c r="J1818" s="37"/>
      <c r="K1818" s="37"/>
      <c r="L1818" s="37"/>
      <c r="M1818" s="37"/>
      <c r="N1818" s="37"/>
      <c r="O1818" s="37"/>
      <c r="P1818" s="37"/>
      <c r="Q1818" s="37"/>
      <c r="R1818" s="37"/>
      <c r="S1818" s="37"/>
    </row>
    <row r="1819" spans="1:19">
      <c r="B1819" s="6">
        <v>2011</v>
      </c>
      <c r="C1819" s="36"/>
      <c r="D1819" s="36"/>
      <c r="E1819" s="36"/>
      <c r="F1819" s="36"/>
      <c r="G1819" s="36"/>
      <c r="H1819" s="121">
        <v>3628.5</v>
      </c>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121">
        <v>86514.55</v>
      </c>
      <c r="G1821" s="37"/>
      <c r="H1821" s="37"/>
      <c r="I1821" s="37"/>
      <c r="J1821" s="37"/>
      <c r="K1821" s="37"/>
      <c r="L1821" s="37"/>
      <c r="M1821" s="37"/>
      <c r="N1821" s="37"/>
      <c r="O1821" s="37"/>
      <c r="P1821" s="37"/>
      <c r="Q1821" s="37"/>
      <c r="R1821" s="37"/>
      <c r="S1821" s="37"/>
    </row>
    <row r="1822" spans="1:19">
      <c r="B1822" s="6">
        <v>2008</v>
      </c>
      <c r="C1822" s="36"/>
      <c r="D1822" s="36"/>
      <c r="E1822" s="121">
        <v>8177.05</v>
      </c>
      <c r="F1822" s="121">
        <v>162.1</v>
      </c>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121">
        <v>116991.3</v>
      </c>
      <c r="D1827" s="121">
        <v>116991.3</v>
      </c>
      <c r="E1827" s="121">
        <v>116991.3</v>
      </c>
      <c r="F1827" s="121">
        <v>116991.3</v>
      </c>
      <c r="G1827" s="121">
        <v>116991.3</v>
      </c>
      <c r="H1827" s="121">
        <v>116991.3</v>
      </c>
      <c r="I1827" s="121">
        <v>116991.3</v>
      </c>
      <c r="J1827" s="121">
        <v>116991.3</v>
      </c>
      <c r="K1827" s="121">
        <v>116991.3</v>
      </c>
      <c r="L1827" s="121">
        <v>116991.3</v>
      </c>
      <c r="M1827" s="121">
        <v>116991.3</v>
      </c>
      <c r="N1827" s="121">
        <v>116991.3</v>
      </c>
      <c r="O1827" s="37">
        <v>116991.3</v>
      </c>
      <c r="P1827" s="37">
        <v>116991.3</v>
      </c>
      <c r="Q1827" s="37">
        <v>116991.3</v>
      </c>
      <c r="R1827" s="37">
        <v>116991.3</v>
      </c>
      <c r="S1827" s="37">
        <v>116991.3</v>
      </c>
    </row>
    <row r="1828" spans="2:19">
      <c r="B1828" s="6">
        <v>2002</v>
      </c>
      <c r="C1828" s="121">
        <v>0</v>
      </c>
      <c r="D1828" s="121">
        <v>0</v>
      </c>
      <c r="E1828" s="121">
        <v>0</v>
      </c>
      <c r="F1828" s="121">
        <v>0</v>
      </c>
      <c r="G1828" s="121">
        <v>0</v>
      </c>
      <c r="H1828" s="121">
        <v>0</v>
      </c>
      <c r="I1828" s="121">
        <v>0</v>
      </c>
      <c r="J1828" s="121">
        <v>0</v>
      </c>
      <c r="K1828" s="121">
        <v>0</v>
      </c>
      <c r="L1828" s="121">
        <v>0</v>
      </c>
      <c r="M1828" s="121">
        <v>0</v>
      </c>
      <c r="N1828" s="121">
        <v>0</v>
      </c>
      <c r="O1828" s="37"/>
      <c r="P1828" s="37"/>
      <c r="Q1828" s="37"/>
      <c r="R1828" s="37"/>
      <c r="S1828" s="37"/>
    </row>
    <row r="1829" spans="2:19">
      <c r="B1829" s="6">
        <v>2001</v>
      </c>
      <c r="C1829" s="121">
        <v>0</v>
      </c>
      <c r="D1829" s="121">
        <v>0</v>
      </c>
      <c r="E1829" s="121">
        <v>0</v>
      </c>
      <c r="F1829" s="121">
        <v>0</v>
      </c>
      <c r="G1829" s="121">
        <v>0</v>
      </c>
      <c r="H1829" s="121">
        <v>0</v>
      </c>
      <c r="I1829" s="121">
        <v>0</v>
      </c>
      <c r="J1829" s="121">
        <v>0</v>
      </c>
      <c r="K1829" s="121">
        <v>0</v>
      </c>
      <c r="L1829" s="121">
        <v>0</v>
      </c>
      <c r="M1829" s="121">
        <v>0</v>
      </c>
      <c r="N1829" s="121">
        <v>0</v>
      </c>
      <c r="O1829" s="37"/>
      <c r="P1829" s="37"/>
      <c r="Q1829" s="37"/>
      <c r="R1829" s="37"/>
      <c r="S1829" s="37"/>
    </row>
    <row r="1830" spans="2:19">
      <c r="B1830" s="6">
        <v>2000</v>
      </c>
      <c r="C1830" s="121">
        <v>296371.62</v>
      </c>
      <c r="D1830" s="121">
        <v>296371.62</v>
      </c>
      <c r="E1830" s="121">
        <v>296371.62</v>
      </c>
      <c r="F1830" s="121">
        <v>296371.62</v>
      </c>
      <c r="G1830" s="121">
        <v>296371.62</v>
      </c>
      <c r="H1830" s="121">
        <v>296371.62</v>
      </c>
      <c r="I1830" s="121">
        <v>296371.62</v>
      </c>
      <c r="J1830" s="121">
        <v>296371.62</v>
      </c>
      <c r="K1830" s="121">
        <v>296371.62</v>
      </c>
      <c r="L1830" s="121">
        <v>296371.62</v>
      </c>
      <c r="M1830" s="121">
        <v>296371.62</v>
      </c>
      <c r="N1830" s="121">
        <v>296371.62</v>
      </c>
      <c r="O1830" s="37">
        <v>296371.62</v>
      </c>
      <c r="P1830" s="37">
        <v>296371.62</v>
      </c>
      <c r="Q1830" s="37">
        <v>296371.62</v>
      </c>
      <c r="R1830" s="37">
        <v>296371.62</v>
      </c>
      <c r="S1830" s="37">
        <v>296371.62</v>
      </c>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v>413362.92</v>
      </c>
      <c r="D1901" s="8">
        <v>413362.92</v>
      </c>
      <c r="E1901" s="8">
        <v>421539.97</v>
      </c>
      <c r="F1901" s="8">
        <v>500039.57</v>
      </c>
      <c r="G1901" s="8">
        <v>413362.92</v>
      </c>
      <c r="H1901" s="8">
        <v>416991.42</v>
      </c>
      <c r="I1901" s="8">
        <v>413523.9</v>
      </c>
      <c r="J1901" s="8">
        <v>413362.92</v>
      </c>
      <c r="K1901" s="8">
        <v>423247.49</v>
      </c>
      <c r="L1901" s="8">
        <v>413362.92</v>
      </c>
      <c r="M1901" s="8">
        <v>413362.92</v>
      </c>
      <c r="N1901" s="11">
        <v>413362.92</v>
      </c>
      <c r="O1901" s="11">
        <v>413362.92</v>
      </c>
      <c r="P1901" s="11">
        <v>413362.92</v>
      </c>
      <c r="Q1901" s="11">
        <v>413362.92</v>
      </c>
      <c r="R1901" s="11">
        <v>413362.92</v>
      </c>
      <c r="S1901" s="11">
        <v>413362.92</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291257.59000000003</v>
      </c>
    </row>
    <row r="1904" spans="1:19">
      <c r="A1904" s="38"/>
      <c r="B1904" s="6">
        <v>2021</v>
      </c>
      <c r="C1904" s="36"/>
      <c r="D1904" s="36"/>
      <c r="E1904" s="36"/>
      <c r="F1904" s="36"/>
      <c r="G1904" s="36"/>
      <c r="H1904" s="36"/>
      <c r="I1904" s="36"/>
      <c r="J1904" s="36"/>
      <c r="K1904" s="36"/>
      <c r="L1904" s="36"/>
      <c r="M1904" s="36"/>
      <c r="N1904" s="36"/>
      <c r="O1904" s="36"/>
      <c r="P1904" s="36"/>
      <c r="Q1904" s="36"/>
      <c r="R1904" s="37">
        <v>185913.95</v>
      </c>
      <c r="S1904" s="37">
        <v>111733.69</v>
      </c>
    </row>
    <row r="1905" spans="1:19">
      <c r="B1905" s="6">
        <v>2020</v>
      </c>
      <c r="C1905" s="36"/>
      <c r="D1905" s="36"/>
      <c r="E1905" s="36"/>
      <c r="F1905" s="36"/>
      <c r="G1905" s="36"/>
      <c r="H1905" s="36"/>
      <c r="I1905" s="36"/>
      <c r="J1905" s="36"/>
      <c r="K1905" s="36"/>
      <c r="L1905" s="36"/>
      <c r="M1905" s="36"/>
      <c r="N1905" s="36"/>
      <c r="O1905" s="36"/>
      <c r="P1905" s="36"/>
      <c r="Q1905" s="37">
        <v>119646.62</v>
      </c>
      <c r="R1905" s="37">
        <v>123143.23</v>
      </c>
      <c r="S1905" s="37">
        <v>125185.55</v>
      </c>
    </row>
    <row r="1906" spans="1:19">
      <c r="A1906" s="40"/>
      <c r="B1906" s="6">
        <v>2019</v>
      </c>
      <c r="C1906" s="36"/>
      <c r="D1906" s="36"/>
      <c r="E1906" s="36"/>
      <c r="F1906" s="36"/>
      <c r="G1906" s="36"/>
      <c r="H1906" s="36"/>
      <c r="I1906" s="36"/>
      <c r="J1906" s="36"/>
      <c r="K1906" s="36"/>
      <c r="L1906" s="36"/>
      <c r="M1906" s="36"/>
      <c r="N1906" s="36"/>
      <c r="O1906" s="36"/>
      <c r="P1906" s="37">
        <v>55468.72</v>
      </c>
      <c r="Q1906" s="37">
        <v>35542.75</v>
      </c>
      <c r="R1906" s="37">
        <v>35542.75</v>
      </c>
      <c r="S1906" s="37">
        <v>28212.97</v>
      </c>
    </row>
    <row r="1907" spans="1:19">
      <c r="A1907" s="40"/>
      <c r="B1907" s="6">
        <v>2018</v>
      </c>
      <c r="C1907" s="36"/>
      <c r="D1907" s="36"/>
      <c r="E1907" s="36"/>
      <c r="F1907" s="36"/>
      <c r="G1907" s="36"/>
      <c r="H1907" s="36"/>
      <c r="I1907" s="36"/>
      <c r="J1907" s="36"/>
      <c r="K1907" s="36"/>
      <c r="L1907" s="36"/>
      <c r="M1907" s="36"/>
      <c r="N1907" s="36"/>
      <c r="O1907" s="37">
        <v>101456.7</v>
      </c>
      <c r="P1907" s="37">
        <v>105383.64</v>
      </c>
      <c r="Q1907" s="37">
        <v>104437.37</v>
      </c>
      <c r="R1907" s="37">
        <v>104437.37</v>
      </c>
      <c r="S1907" s="37">
        <v>104437.37</v>
      </c>
    </row>
    <row r="1908" spans="1:19">
      <c r="A1908" s="40"/>
      <c r="B1908" s="6">
        <v>2017</v>
      </c>
      <c r="C1908" s="36"/>
      <c r="D1908" s="36"/>
      <c r="E1908" s="36"/>
      <c r="F1908" s="36"/>
      <c r="G1908" s="36"/>
      <c r="H1908" s="36"/>
      <c r="I1908" s="36"/>
      <c r="J1908" s="36"/>
      <c r="K1908" s="36"/>
      <c r="L1908" s="36"/>
      <c r="M1908" s="36"/>
      <c r="N1908" s="121">
        <v>38620.639999999999</v>
      </c>
      <c r="O1908" s="37">
        <v>34113.919999999998</v>
      </c>
      <c r="P1908" s="37">
        <v>34113.919999999998</v>
      </c>
      <c r="Q1908" s="37">
        <v>32492.15</v>
      </c>
      <c r="R1908" s="37">
        <v>32492.15</v>
      </c>
      <c r="S1908" s="37">
        <v>56811.49</v>
      </c>
    </row>
    <row r="1909" spans="1:19">
      <c r="B1909" s="6">
        <v>2016</v>
      </c>
      <c r="C1909" s="36"/>
      <c r="D1909" s="36"/>
      <c r="E1909" s="36"/>
      <c r="F1909" s="36"/>
      <c r="G1909" s="36"/>
      <c r="H1909" s="36"/>
      <c r="I1909" s="36"/>
      <c r="J1909" s="36"/>
      <c r="K1909" s="36"/>
      <c r="L1909" s="36"/>
      <c r="M1909" s="121">
        <v>155718.63</v>
      </c>
      <c r="N1909" s="121">
        <v>155718.63</v>
      </c>
      <c r="O1909" s="37">
        <v>105278.44</v>
      </c>
      <c r="P1909" s="37">
        <v>105278.44</v>
      </c>
      <c r="Q1909" s="37">
        <v>100607.26</v>
      </c>
      <c r="R1909" s="37">
        <v>100607.26</v>
      </c>
      <c r="S1909" s="37">
        <v>363313.03</v>
      </c>
    </row>
    <row r="1910" spans="1:19">
      <c r="B1910" s="6">
        <v>2015</v>
      </c>
      <c r="C1910" s="36"/>
      <c r="D1910" s="36"/>
      <c r="E1910" s="36"/>
      <c r="F1910" s="36"/>
      <c r="G1910" s="36"/>
      <c r="H1910" s="36"/>
      <c r="I1910" s="36"/>
      <c r="J1910" s="36"/>
      <c r="K1910" s="36"/>
      <c r="L1910" s="121">
        <v>197509.07</v>
      </c>
      <c r="M1910" s="121">
        <v>197509.07</v>
      </c>
      <c r="N1910" s="121">
        <v>197509.07</v>
      </c>
      <c r="O1910" s="37">
        <v>195975.52</v>
      </c>
      <c r="P1910" s="37">
        <v>195975.52</v>
      </c>
      <c r="Q1910" s="37">
        <v>190207</v>
      </c>
      <c r="R1910" s="37">
        <v>190207</v>
      </c>
      <c r="S1910" s="37">
        <v>192504.6</v>
      </c>
    </row>
    <row r="1911" spans="1:19">
      <c r="B1911" s="6">
        <v>2014</v>
      </c>
      <c r="C1911" s="36"/>
      <c r="D1911" s="36"/>
      <c r="E1911" s="36"/>
      <c r="F1911" s="36"/>
      <c r="G1911" s="36"/>
      <c r="H1911" s="36"/>
      <c r="I1911" s="36"/>
      <c r="J1911" s="36"/>
      <c r="K1911" s="121">
        <v>86419.61</v>
      </c>
      <c r="L1911" s="121">
        <v>86419.61</v>
      </c>
      <c r="M1911" s="121">
        <v>86419.61</v>
      </c>
      <c r="N1911" s="121">
        <v>86419.61</v>
      </c>
      <c r="O1911" s="37">
        <v>85533.34</v>
      </c>
      <c r="P1911" s="37">
        <v>85533.34</v>
      </c>
      <c r="Q1911" s="37">
        <v>83088.91</v>
      </c>
      <c r="R1911" s="37">
        <v>83088.91</v>
      </c>
      <c r="S1911" s="37">
        <v>83088.91</v>
      </c>
    </row>
    <row r="1912" spans="1:19">
      <c r="B1912" s="6">
        <v>2013</v>
      </c>
      <c r="C1912" s="36"/>
      <c r="D1912" s="36"/>
      <c r="E1912" s="36"/>
      <c r="F1912" s="36"/>
      <c r="G1912" s="36"/>
      <c r="H1912" s="36"/>
      <c r="I1912" s="36"/>
      <c r="J1912" s="121">
        <v>43450.82</v>
      </c>
      <c r="K1912" s="121">
        <v>43596.42</v>
      </c>
      <c r="L1912" s="121">
        <v>43596.42</v>
      </c>
      <c r="M1912" s="121">
        <v>43596.42</v>
      </c>
      <c r="N1912" s="121">
        <v>33500.149999999994</v>
      </c>
      <c r="O1912" s="37">
        <v>33500.15</v>
      </c>
      <c r="P1912" s="37">
        <v>33500.15</v>
      </c>
      <c r="Q1912" s="37">
        <v>32732.92</v>
      </c>
      <c r="R1912" s="37">
        <v>32732.92</v>
      </c>
      <c r="S1912" s="37">
        <v>32732.92</v>
      </c>
    </row>
    <row r="1913" spans="1:19">
      <c r="B1913" s="6">
        <v>2012</v>
      </c>
      <c r="C1913" s="36"/>
      <c r="D1913" s="36"/>
      <c r="E1913" s="36"/>
      <c r="F1913" s="36"/>
      <c r="G1913" s="36"/>
      <c r="H1913" s="36"/>
      <c r="I1913" s="121">
        <v>81032.37</v>
      </c>
      <c r="J1913" s="121">
        <v>81032.37</v>
      </c>
      <c r="K1913" s="121">
        <v>81032.37</v>
      </c>
      <c r="L1913" s="121">
        <v>81032.37</v>
      </c>
      <c r="M1913" s="121">
        <v>81032.37</v>
      </c>
      <c r="N1913" s="121">
        <v>81032.37</v>
      </c>
      <c r="O1913" s="37">
        <v>76843.820000000007</v>
      </c>
      <c r="P1913" s="37">
        <v>76843.820000000007</v>
      </c>
      <c r="Q1913" s="37">
        <v>76843.820000000007</v>
      </c>
      <c r="R1913" s="37">
        <v>76843.820000000007</v>
      </c>
      <c r="S1913" s="37">
        <v>76843.820000000007</v>
      </c>
    </row>
    <row r="1914" spans="1:19">
      <c r="B1914" s="6">
        <v>2011</v>
      </c>
      <c r="C1914" s="36"/>
      <c r="D1914" s="36"/>
      <c r="E1914" s="36"/>
      <c r="F1914" s="36"/>
      <c r="G1914" s="36"/>
      <c r="H1914" s="121">
        <v>313732.45</v>
      </c>
      <c r="I1914" s="121">
        <v>313497.45</v>
      </c>
      <c r="J1914" s="121">
        <v>313497.45</v>
      </c>
      <c r="K1914" s="121">
        <v>313379.95</v>
      </c>
      <c r="L1914" s="121">
        <v>313379.95</v>
      </c>
      <c r="M1914" s="121">
        <v>313379.95</v>
      </c>
      <c r="N1914" s="121">
        <v>313379.95</v>
      </c>
      <c r="O1914" s="37">
        <v>313379.95</v>
      </c>
      <c r="P1914" s="37">
        <v>313379.95</v>
      </c>
      <c r="Q1914" s="37">
        <v>313379.95</v>
      </c>
      <c r="R1914" s="37">
        <v>310578.07</v>
      </c>
      <c r="S1914" s="37">
        <v>318238.65999999997</v>
      </c>
    </row>
    <row r="1915" spans="1:19">
      <c r="B1915" s="6">
        <v>2010</v>
      </c>
      <c r="C1915" s="36"/>
      <c r="D1915" s="36"/>
      <c r="E1915" s="36"/>
      <c r="F1915" s="36"/>
      <c r="G1915" s="121">
        <v>67394.53</v>
      </c>
      <c r="H1915" s="121">
        <v>67394.53</v>
      </c>
      <c r="I1915" s="121">
        <v>67394.53</v>
      </c>
      <c r="J1915" s="121">
        <v>67394.53</v>
      </c>
      <c r="K1915" s="121">
        <v>67394.53</v>
      </c>
      <c r="L1915" s="121">
        <v>67394.53</v>
      </c>
      <c r="M1915" s="121">
        <v>67394.53</v>
      </c>
      <c r="N1915" s="121">
        <v>67394.53</v>
      </c>
      <c r="O1915" s="37">
        <v>60737.82</v>
      </c>
      <c r="P1915" s="37">
        <v>60737.82</v>
      </c>
      <c r="Q1915" s="37">
        <v>60737.82</v>
      </c>
      <c r="R1915" s="37">
        <v>60737.82</v>
      </c>
      <c r="S1915" s="37">
        <v>62053.05</v>
      </c>
    </row>
    <row r="1916" spans="1:19">
      <c r="B1916" s="6">
        <v>2009</v>
      </c>
      <c r="C1916" s="36"/>
      <c r="D1916" s="36"/>
      <c r="E1916" s="36"/>
      <c r="F1916" s="121">
        <v>5145.34</v>
      </c>
      <c r="G1916" s="121">
        <v>5145.34</v>
      </c>
      <c r="H1916" s="121">
        <v>5145.34</v>
      </c>
      <c r="I1916" s="121">
        <v>5145.34</v>
      </c>
      <c r="J1916" s="121">
        <v>5145.34</v>
      </c>
      <c r="K1916" s="121">
        <v>5145.34</v>
      </c>
      <c r="L1916" s="121">
        <v>5145.34</v>
      </c>
      <c r="M1916" s="121">
        <v>5145.34</v>
      </c>
      <c r="N1916" s="121">
        <v>5145.34</v>
      </c>
      <c r="O1916" s="37"/>
      <c r="P1916" s="37"/>
      <c r="Q1916" s="37"/>
      <c r="R1916" s="37"/>
      <c r="S1916" s="37"/>
    </row>
    <row r="1917" spans="1:19">
      <c r="B1917" s="6">
        <v>2008</v>
      </c>
      <c r="C1917" s="36"/>
      <c r="D1917" s="36"/>
      <c r="E1917" s="121">
        <v>32951.29</v>
      </c>
      <c r="F1917" s="121">
        <v>32951.29</v>
      </c>
      <c r="G1917" s="121">
        <v>32951.29</v>
      </c>
      <c r="H1917" s="121">
        <v>32951.29</v>
      </c>
      <c r="I1917" s="121">
        <v>32951.29</v>
      </c>
      <c r="J1917" s="121">
        <v>32951.29</v>
      </c>
      <c r="K1917" s="121">
        <v>32951.29</v>
      </c>
      <c r="L1917" s="121">
        <v>32951.29</v>
      </c>
      <c r="M1917" s="121">
        <v>32951.29</v>
      </c>
      <c r="N1917" s="121">
        <v>32951.29</v>
      </c>
      <c r="O1917" s="37">
        <v>32415.51</v>
      </c>
      <c r="P1917" s="37">
        <v>32415.51</v>
      </c>
      <c r="Q1917" s="37">
        <v>32415.51</v>
      </c>
      <c r="R1917" s="37">
        <v>32415.51</v>
      </c>
      <c r="S1917" s="37">
        <v>32415.51</v>
      </c>
    </row>
    <row r="1918" spans="1:19">
      <c r="B1918" s="6">
        <v>2007</v>
      </c>
      <c r="C1918" s="36"/>
      <c r="D1918" s="121">
        <v>61332.84</v>
      </c>
      <c r="E1918" s="121">
        <v>56692.34</v>
      </c>
      <c r="F1918" s="121">
        <v>56692.34</v>
      </c>
      <c r="G1918" s="121">
        <v>56692.34</v>
      </c>
      <c r="H1918" s="121">
        <v>56692.34</v>
      </c>
      <c r="I1918" s="121">
        <v>62345.067964319067</v>
      </c>
      <c r="J1918" s="121">
        <v>62345.067964319067</v>
      </c>
      <c r="K1918" s="121">
        <v>62345.067964319067</v>
      </c>
      <c r="L1918" s="121">
        <v>62345.067964319067</v>
      </c>
      <c r="M1918" s="121">
        <v>62345.067964319067</v>
      </c>
      <c r="N1918" s="121">
        <v>62345.067964319067</v>
      </c>
      <c r="O1918" s="37">
        <v>55020.959999999999</v>
      </c>
      <c r="P1918" s="37">
        <v>55020.959999999999</v>
      </c>
      <c r="Q1918" s="37">
        <v>55020.959999999999</v>
      </c>
      <c r="R1918" s="37">
        <v>55020.959999999999</v>
      </c>
      <c r="S1918" s="37">
        <v>67985.210000000006</v>
      </c>
    </row>
    <row r="1919" spans="1:19">
      <c r="B1919" s="6">
        <v>2006</v>
      </c>
      <c r="C1919" s="37">
        <v>45771.67</v>
      </c>
      <c r="D1919" s="121">
        <v>45771.67</v>
      </c>
      <c r="E1919" s="121">
        <v>45771.67</v>
      </c>
      <c r="F1919" s="121">
        <v>45771.67</v>
      </c>
      <c r="G1919" s="121">
        <v>45771.67</v>
      </c>
      <c r="H1919" s="121">
        <v>45771.67</v>
      </c>
      <c r="I1919" s="121">
        <v>48303.204108825987</v>
      </c>
      <c r="J1919" s="121">
        <v>48303.204108825987</v>
      </c>
      <c r="K1919" s="121">
        <v>48303.204108825987</v>
      </c>
      <c r="L1919" s="121">
        <v>48303.204108825987</v>
      </c>
      <c r="M1919" s="121">
        <v>48303.204108825987</v>
      </c>
      <c r="N1919" s="121">
        <v>48303.204108825987</v>
      </c>
      <c r="O1919" s="37">
        <v>48156.24</v>
      </c>
      <c r="P1919" s="37">
        <v>48156.24</v>
      </c>
      <c r="Q1919" s="37">
        <v>48156.24</v>
      </c>
      <c r="R1919" s="37">
        <v>48156.24</v>
      </c>
      <c r="S1919" s="37">
        <v>48246.5</v>
      </c>
    </row>
    <row r="1920" spans="1:19">
      <c r="B1920" s="6">
        <v>2005</v>
      </c>
      <c r="C1920" s="37">
        <v>11675.18</v>
      </c>
      <c r="D1920" s="121">
        <v>11675.18</v>
      </c>
      <c r="E1920" s="121">
        <v>11675.18</v>
      </c>
      <c r="F1920" s="121">
        <v>11675.18</v>
      </c>
      <c r="G1920" s="121">
        <v>11675.18</v>
      </c>
      <c r="H1920" s="121">
        <v>11675.18</v>
      </c>
      <c r="I1920" s="121">
        <v>11675.18</v>
      </c>
      <c r="J1920" s="121">
        <v>11675.18</v>
      </c>
      <c r="K1920" s="121">
        <v>10599.37</v>
      </c>
      <c r="L1920" s="121">
        <v>10599.37</v>
      </c>
      <c r="M1920" s="121">
        <v>10599.37</v>
      </c>
      <c r="N1920" s="121">
        <v>10599.37</v>
      </c>
      <c r="O1920" s="37">
        <v>9853.58</v>
      </c>
      <c r="P1920" s="37">
        <v>9853.58</v>
      </c>
      <c r="Q1920" s="37">
        <v>9853.58</v>
      </c>
      <c r="R1920" s="37">
        <v>9853.58</v>
      </c>
      <c r="S1920" s="37">
        <v>9853.58</v>
      </c>
    </row>
    <row r="1921" spans="2:19">
      <c r="B1921" s="6">
        <v>2004</v>
      </c>
      <c r="C1921" s="37">
        <v>13108.44</v>
      </c>
      <c r="D1921" s="121">
        <v>13108.44</v>
      </c>
      <c r="E1921" s="121">
        <v>13108.44</v>
      </c>
      <c r="F1921" s="121">
        <v>13108.44</v>
      </c>
      <c r="G1921" s="121">
        <v>13108.44</v>
      </c>
      <c r="H1921" s="121">
        <v>13108.44</v>
      </c>
      <c r="I1921" s="121">
        <v>64497.946691429352</v>
      </c>
      <c r="J1921" s="121">
        <v>64497.946691429352</v>
      </c>
      <c r="K1921" s="121">
        <v>64497.946691429352</v>
      </c>
      <c r="L1921" s="121">
        <v>64497.946691429352</v>
      </c>
      <c r="M1921" s="121">
        <v>64497.946691429352</v>
      </c>
      <c r="N1921" s="121">
        <v>64497.946691429352</v>
      </c>
      <c r="O1921" s="37">
        <v>70646.7</v>
      </c>
      <c r="P1921" s="37">
        <v>70646.7</v>
      </c>
      <c r="Q1921" s="37">
        <v>70646.7</v>
      </c>
      <c r="R1921" s="37">
        <v>70646.7</v>
      </c>
      <c r="S1921" s="37">
        <v>76409.14</v>
      </c>
    </row>
    <row r="1922" spans="2:19">
      <c r="B1922" s="6">
        <v>2003</v>
      </c>
      <c r="C1922" s="37">
        <v>9016.7800000000007</v>
      </c>
      <c r="D1922" s="121">
        <v>9016.7800000000007</v>
      </c>
      <c r="E1922" s="121">
        <v>9016.7800000000007</v>
      </c>
      <c r="F1922" s="121">
        <v>9016.7800000000007</v>
      </c>
      <c r="G1922" s="121">
        <v>9016.7800000000007</v>
      </c>
      <c r="H1922" s="121">
        <v>9016.7800000000007</v>
      </c>
      <c r="I1922" s="121">
        <v>20584.942190370464</v>
      </c>
      <c r="J1922" s="121">
        <v>20584.942190370464</v>
      </c>
      <c r="K1922" s="121">
        <v>20584.942190370464</v>
      </c>
      <c r="L1922" s="121">
        <v>20584.942190370464</v>
      </c>
      <c r="M1922" s="121">
        <v>20584.942190370464</v>
      </c>
      <c r="N1922" s="121">
        <v>20584.942190370464</v>
      </c>
      <c r="O1922" s="37">
        <v>21619.01</v>
      </c>
      <c r="P1922" s="37">
        <v>21619.01</v>
      </c>
      <c r="Q1922" s="37">
        <v>21619.01</v>
      </c>
      <c r="R1922" s="37">
        <v>21619.01</v>
      </c>
      <c r="S1922" s="37">
        <v>29865.43</v>
      </c>
    </row>
    <row r="1923" spans="2:19">
      <c r="B1923" s="6">
        <v>2002</v>
      </c>
      <c r="C1923" s="37">
        <v>13626.54</v>
      </c>
      <c r="D1923" s="121">
        <v>13626.54</v>
      </c>
      <c r="E1923" s="121">
        <v>13626.54</v>
      </c>
      <c r="F1923" s="121">
        <v>13626.54</v>
      </c>
      <c r="G1923" s="121">
        <v>13626.54</v>
      </c>
      <c r="H1923" s="121">
        <v>13626.54</v>
      </c>
      <c r="I1923" s="121">
        <v>48321.208366783721</v>
      </c>
      <c r="J1923" s="121">
        <v>48321.208366783721</v>
      </c>
      <c r="K1923" s="121">
        <v>48321.208366783721</v>
      </c>
      <c r="L1923" s="121">
        <v>48321.208366783721</v>
      </c>
      <c r="M1923" s="121">
        <v>48321.208366783721</v>
      </c>
      <c r="N1923" s="121">
        <v>48321.208366783721</v>
      </c>
      <c r="O1923" s="37">
        <v>50372.65</v>
      </c>
      <c r="P1923" s="37">
        <v>50372.65</v>
      </c>
      <c r="Q1923" s="37">
        <v>50372.65</v>
      </c>
      <c r="R1923" s="37">
        <v>50372.65</v>
      </c>
      <c r="S1923" s="37">
        <v>50372.65</v>
      </c>
    </row>
    <row r="1924" spans="2:19">
      <c r="B1924" s="6">
        <v>2001</v>
      </c>
      <c r="C1924" s="37">
        <v>38984.19</v>
      </c>
      <c r="D1924" s="121">
        <v>38984.19</v>
      </c>
      <c r="E1924" s="121">
        <v>38984.19</v>
      </c>
      <c r="F1924" s="121">
        <v>38984.19</v>
      </c>
      <c r="G1924" s="121">
        <v>38984.19</v>
      </c>
      <c r="H1924" s="121">
        <v>38984.19</v>
      </c>
      <c r="I1924" s="121">
        <v>38984.19</v>
      </c>
      <c r="J1924" s="121">
        <v>38984.19</v>
      </c>
      <c r="K1924" s="121">
        <v>38984.19</v>
      </c>
      <c r="L1924" s="121">
        <v>38984.19</v>
      </c>
      <c r="M1924" s="121">
        <v>38984.19</v>
      </c>
      <c r="N1924" s="121">
        <v>38984.19</v>
      </c>
      <c r="O1924" s="37">
        <v>38984.19</v>
      </c>
      <c r="P1924" s="37">
        <v>38984.19</v>
      </c>
      <c r="Q1924" s="37">
        <v>38984.19</v>
      </c>
      <c r="R1924" s="37">
        <v>38984.19</v>
      </c>
      <c r="S1924" s="37">
        <v>47917.5</v>
      </c>
    </row>
    <row r="1925" spans="2:19">
      <c r="B1925" s="6">
        <v>2000</v>
      </c>
      <c r="C1925" s="37">
        <v>11325.51</v>
      </c>
      <c r="D1925" s="121">
        <v>11325.51</v>
      </c>
      <c r="E1925" s="121">
        <v>11325.51</v>
      </c>
      <c r="F1925" s="121">
        <v>11325.51</v>
      </c>
      <c r="G1925" s="121">
        <v>11325.51</v>
      </c>
      <c r="H1925" s="121">
        <v>11325.51</v>
      </c>
      <c r="I1925" s="121">
        <v>5125.01</v>
      </c>
      <c r="J1925" s="121">
        <v>5125.01</v>
      </c>
      <c r="K1925" s="121">
        <v>5125.01</v>
      </c>
      <c r="L1925" s="121">
        <v>4942.1000000000004</v>
      </c>
      <c r="M1925" s="121">
        <v>4942.1000000000004</v>
      </c>
      <c r="N1925" s="121">
        <v>4942.1000000000004</v>
      </c>
      <c r="O1925" s="37">
        <v>4942.1000000000004</v>
      </c>
      <c r="P1925" s="37">
        <v>4942.1000000000004</v>
      </c>
      <c r="Q1925" s="37">
        <v>4942.1000000000004</v>
      </c>
      <c r="R1925" s="37">
        <v>4942.1000000000004</v>
      </c>
      <c r="S1925" s="37">
        <v>7857.76</v>
      </c>
    </row>
    <row r="1926" spans="2:19">
      <c r="B1926" s="6">
        <v>1999</v>
      </c>
      <c r="C1926" s="121">
        <v>0</v>
      </c>
      <c r="D1926" s="121">
        <v>0</v>
      </c>
      <c r="E1926" s="121">
        <v>0</v>
      </c>
      <c r="F1926" s="121">
        <v>0</v>
      </c>
      <c r="G1926" s="121">
        <v>0</v>
      </c>
      <c r="H1926" s="121">
        <v>0</v>
      </c>
      <c r="I1926" s="121">
        <v>0</v>
      </c>
      <c r="J1926" s="121">
        <v>0</v>
      </c>
      <c r="K1926" s="121">
        <v>0</v>
      </c>
      <c r="L1926" s="121">
        <v>0</v>
      </c>
      <c r="M1926" s="121">
        <v>0</v>
      </c>
      <c r="N1926" s="121">
        <v>0</v>
      </c>
      <c r="O1926" s="37"/>
      <c r="P1926" s="37"/>
      <c r="Q1926" s="37"/>
      <c r="R1926" s="37"/>
      <c r="S1926" s="37">
        <v>5694.57</v>
      </c>
    </row>
    <row r="1927" spans="2:19">
      <c r="B1927" s="6">
        <v>1998</v>
      </c>
      <c r="C1927" s="37">
        <v>90844.68</v>
      </c>
      <c r="D1927" s="121">
        <v>90844.68</v>
      </c>
      <c r="E1927" s="121">
        <v>90844.68</v>
      </c>
      <c r="F1927" s="121">
        <v>90844.68</v>
      </c>
      <c r="G1927" s="121">
        <v>90844.68</v>
      </c>
      <c r="H1927" s="121">
        <v>90844.68</v>
      </c>
      <c r="I1927" s="121">
        <v>90844.68</v>
      </c>
      <c r="J1927" s="121">
        <v>89015</v>
      </c>
      <c r="K1927" s="121">
        <v>89015</v>
      </c>
      <c r="L1927" s="121">
        <v>89015</v>
      </c>
      <c r="M1927" s="121">
        <v>89015</v>
      </c>
      <c r="N1927" s="121">
        <v>89015</v>
      </c>
      <c r="O1927" s="37">
        <v>89015</v>
      </c>
      <c r="P1927" s="37">
        <v>89015</v>
      </c>
      <c r="Q1927" s="37">
        <v>84399.94</v>
      </c>
      <c r="R1927" s="37">
        <v>84399.94</v>
      </c>
      <c r="S1927" s="37">
        <v>147195.93</v>
      </c>
    </row>
    <row r="1928" spans="2:19">
      <c r="B1928" s="6">
        <v>1997</v>
      </c>
      <c r="C1928" s="37">
        <v>146596.32999999999</v>
      </c>
      <c r="D1928" s="121">
        <v>146596.32999999999</v>
      </c>
      <c r="E1928" s="121">
        <v>146596.32999999999</v>
      </c>
      <c r="F1928" s="121">
        <v>146596.32999999999</v>
      </c>
      <c r="G1928" s="121">
        <v>146596.32999999999</v>
      </c>
      <c r="H1928" s="121">
        <v>146596.32999999999</v>
      </c>
      <c r="I1928" s="121">
        <v>146596.32999999999</v>
      </c>
      <c r="J1928" s="121">
        <v>146596.32999999999</v>
      </c>
      <c r="K1928" s="121">
        <v>146596.32999999999</v>
      </c>
      <c r="L1928" s="121">
        <v>146596.32999999999</v>
      </c>
      <c r="M1928" s="121">
        <v>146596.32999999999</v>
      </c>
      <c r="N1928" s="121">
        <v>146596.32999999999</v>
      </c>
      <c r="O1928" s="37">
        <v>146596.32999999999</v>
      </c>
      <c r="P1928" s="37">
        <v>146596.32999999999</v>
      </c>
      <c r="Q1928" s="37">
        <v>146596.32999999999</v>
      </c>
      <c r="R1928" s="37">
        <v>146596.32999999999</v>
      </c>
      <c r="S1928" s="37">
        <v>153794.51999999999</v>
      </c>
    </row>
    <row r="1929" spans="2:19">
      <c r="B1929" s="6">
        <v>1996</v>
      </c>
      <c r="C1929" s="37">
        <v>53113.93</v>
      </c>
      <c r="D1929" s="121">
        <v>53113.93</v>
      </c>
      <c r="E1929" s="121">
        <v>53113.93</v>
      </c>
      <c r="F1929" s="121">
        <v>53113.93</v>
      </c>
      <c r="G1929" s="121">
        <v>53113.93</v>
      </c>
      <c r="H1929" s="121">
        <v>53113.93</v>
      </c>
      <c r="I1929" s="121">
        <v>53183.754970930291</v>
      </c>
      <c r="J1929" s="121">
        <v>53183.754970930291</v>
      </c>
      <c r="K1929" s="121">
        <v>53183.754970930291</v>
      </c>
      <c r="L1929" s="121">
        <v>53183.754970930291</v>
      </c>
      <c r="M1929" s="121">
        <v>53183.754970930291</v>
      </c>
      <c r="N1929" s="121">
        <v>53183.754970930291</v>
      </c>
      <c r="O1929" s="37">
        <v>53175.21</v>
      </c>
      <c r="P1929" s="37">
        <v>53175.21</v>
      </c>
      <c r="Q1929" s="37">
        <v>53175.21</v>
      </c>
      <c r="R1929" s="37">
        <v>53175.21</v>
      </c>
      <c r="S1929" s="37">
        <v>53175.21</v>
      </c>
    </row>
    <row r="1930" spans="2:19">
      <c r="B1930" s="6">
        <v>1995</v>
      </c>
      <c r="C1930" s="37">
        <v>580354.26</v>
      </c>
      <c r="D1930" s="121">
        <v>580354.26</v>
      </c>
      <c r="E1930" s="121">
        <v>580354.26</v>
      </c>
      <c r="F1930" s="121">
        <v>580232.65</v>
      </c>
      <c r="G1930" s="121">
        <v>580232.65</v>
      </c>
      <c r="H1930" s="121">
        <v>575546.62</v>
      </c>
      <c r="I1930" s="121">
        <v>588227.43271788268</v>
      </c>
      <c r="J1930" s="121">
        <v>588227.43271788268</v>
      </c>
      <c r="K1930" s="121">
        <v>588227.43271788268</v>
      </c>
      <c r="L1930" s="121">
        <v>588227.43271788268</v>
      </c>
      <c r="M1930" s="121">
        <v>588227.43271788268</v>
      </c>
      <c r="N1930" s="121">
        <v>588227.43271788268</v>
      </c>
      <c r="O1930" s="37">
        <v>585353.67000000004</v>
      </c>
      <c r="P1930" s="37">
        <v>583579.9</v>
      </c>
      <c r="Q1930" s="37">
        <v>581314.30000000005</v>
      </c>
      <c r="R1930" s="37">
        <v>581314.30000000005</v>
      </c>
      <c r="S1930" s="37">
        <v>573615.91</v>
      </c>
    </row>
    <row r="1931" spans="2:19">
      <c r="B1931" s="6">
        <v>1994</v>
      </c>
      <c r="C1931" s="37">
        <v>38081.019999999997</v>
      </c>
      <c r="D1931" s="121">
        <v>38081.019999999997</v>
      </c>
      <c r="E1931" s="121">
        <v>38081.019999999997</v>
      </c>
      <c r="F1931" s="121">
        <v>38081.019999999997</v>
      </c>
      <c r="G1931" s="121">
        <v>31252.21</v>
      </c>
      <c r="H1931" s="121">
        <v>31252.21</v>
      </c>
      <c r="I1931" s="121">
        <v>44561.745788560758</v>
      </c>
      <c r="J1931" s="121">
        <v>44561.745788560758</v>
      </c>
      <c r="K1931" s="121">
        <v>44561.745788560758</v>
      </c>
      <c r="L1931" s="121">
        <v>44362.225788560754</v>
      </c>
      <c r="M1931" s="121">
        <v>44362.225788560754</v>
      </c>
      <c r="N1931" s="121">
        <v>44362.225788560754</v>
      </c>
      <c r="O1931" s="37">
        <v>41927.14</v>
      </c>
      <c r="P1931" s="37">
        <v>41927.14</v>
      </c>
      <c r="Q1931" s="37">
        <v>41927.14</v>
      </c>
      <c r="R1931" s="37">
        <v>41927.14</v>
      </c>
      <c r="S1931" s="37">
        <v>42449.05</v>
      </c>
    </row>
    <row r="1932" spans="2:19">
      <c r="B1932" s="6">
        <v>1993</v>
      </c>
      <c r="C1932" s="37">
        <v>118079.83</v>
      </c>
      <c r="D1932" s="121">
        <v>118079.83</v>
      </c>
      <c r="E1932" s="121">
        <v>118017.12</v>
      </c>
      <c r="F1932" s="121">
        <v>118017.12</v>
      </c>
      <c r="G1932" s="121">
        <v>118017.12</v>
      </c>
      <c r="H1932" s="121">
        <v>118017.12</v>
      </c>
      <c r="I1932" s="121">
        <v>118017.12</v>
      </c>
      <c r="J1932" s="121">
        <v>118017.12</v>
      </c>
      <c r="K1932" s="121">
        <v>118017.12</v>
      </c>
      <c r="L1932" s="121">
        <v>118017.12</v>
      </c>
      <c r="M1932" s="121">
        <v>118017.12</v>
      </c>
      <c r="N1932" s="121">
        <v>118017.12</v>
      </c>
      <c r="O1932" s="37">
        <v>118017.12</v>
      </c>
      <c r="P1932" s="37">
        <v>118017.12</v>
      </c>
      <c r="Q1932" s="37">
        <v>118017.12</v>
      </c>
      <c r="R1932" s="37">
        <v>118017.12</v>
      </c>
      <c r="S1932" s="37">
        <v>119497.24</v>
      </c>
    </row>
    <row r="1933" spans="2:19">
      <c r="B1933" s="6">
        <v>1992</v>
      </c>
      <c r="C1933" s="37">
        <v>6576.42</v>
      </c>
      <c r="D1933" s="121">
        <v>6576.42</v>
      </c>
      <c r="E1933" s="121">
        <v>6576.42</v>
      </c>
      <c r="F1933" s="121">
        <v>6576.42</v>
      </c>
      <c r="G1933" s="121">
        <v>6576.42</v>
      </c>
      <c r="H1933" s="121">
        <v>6576.42</v>
      </c>
      <c r="I1933" s="121">
        <v>6576.42</v>
      </c>
      <c r="J1933" s="121">
        <v>6576.42</v>
      </c>
      <c r="K1933" s="121">
        <v>6576.42</v>
      </c>
      <c r="L1933" s="121">
        <v>6576.42</v>
      </c>
      <c r="M1933" s="121">
        <v>6576.42</v>
      </c>
      <c r="N1933" s="121">
        <v>6576.42</v>
      </c>
      <c r="O1933" s="37"/>
      <c r="P1933" s="37"/>
      <c r="Q1933" s="37"/>
      <c r="R1933" s="37"/>
      <c r="S1933" s="37"/>
    </row>
    <row r="1934" spans="2:19">
      <c r="B1934" s="6">
        <v>1991</v>
      </c>
      <c r="C1934" s="121">
        <v>0</v>
      </c>
      <c r="D1934" s="121">
        <v>0</v>
      </c>
      <c r="E1934" s="121">
        <v>0</v>
      </c>
      <c r="F1934" s="121">
        <v>0</v>
      </c>
      <c r="G1934" s="121">
        <v>0</v>
      </c>
      <c r="H1934" s="121">
        <v>0</v>
      </c>
      <c r="I1934" s="121">
        <v>0</v>
      </c>
      <c r="J1934" s="121">
        <v>0</v>
      </c>
      <c r="K1934" s="121">
        <v>0</v>
      </c>
      <c r="L1934" s="121">
        <v>0</v>
      </c>
      <c r="M1934" s="121">
        <v>0</v>
      </c>
      <c r="N1934" s="121">
        <v>0</v>
      </c>
      <c r="O1934" s="37"/>
      <c r="P1934" s="37"/>
      <c r="Q1934" s="37"/>
      <c r="R1934" s="37"/>
      <c r="S1934" s="37"/>
    </row>
    <row r="1935" spans="2:19">
      <c r="B1935" s="6">
        <v>1990</v>
      </c>
      <c r="C1935" s="121">
        <v>0</v>
      </c>
      <c r="D1935" s="121">
        <v>0</v>
      </c>
      <c r="E1935" s="121">
        <v>0</v>
      </c>
      <c r="F1935" s="121">
        <v>0</v>
      </c>
      <c r="G1935" s="121">
        <v>0</v>
      </c>
      <c r="H1935" s="121">
        <v>0</v>
      </c>
      <c r="I1935" s="121">
        <v>0</v>
      </c>
      <c r="J1935" s="121">
        <v>0</v>
      </c>
      <c r="K1935" s="121">
        <v>0</v>
      </c>
      <c r="L1935" s="121">
        <v>0</v>
      </c>
      <c r="M1935" s="121">
        <v>0</v>
      </c>
      <c r="N1935" s="121">
        <v>0</v>
      </c>
      <c r="O1935" s="37"/>
      <c r="P1935" s="37"/>
      <c r="Q1935" s="37"/>
      <c r="R1935" s="37"/>
      <c r="S1935" s="37"/>
    </row>
    <row r="1936" spans="2:19">
      <c r="B1936" s="6">
        <v>1989</v>
      </c>
      <c r="C1936" s="121">
        <v>0</v>
      </c>
      <c r="D1936" s="121">
        <v>0</v>
      </c>
      <c r="E1936" s="121">
        <v>0</v>
      </c>
      <c r="F1936" s="121">
        <v>0</v>
      </c>
      <c r="G1936" s="121">
        <v>0</v>
      </c>
      <c r="H1936" s="121">
        <v>0</v>
      </c>
      <c r="I1936" s="121">
        <v>1183.9375537919545</v>
      </c>
      <c r="J1936" s="121">
        <v>1183.9375537919545</v>
      </c>
      <c r="K1936" s="121">
        <v>1183.9375537919545</v>
      </c>
      <c r="L1936" s="121">
        <v>1183.9375537919545</v>
      </c>
      <c r="M1936" s="121">
        <v>1183.9375537919545</v>
      </c>
      <c r="N1936" s="121">
        <v>1183.9375537919545</v>
      </c>
      <c r="O1936" s="37">
        <v>788.19</v>
      </c>
      <c r="P1936" s="37">
        <v>788.19</v>
      </c>
      <c r="Q1936" s="37">
        <v>788.19</v>
      </c>
      <c r="R1936" s="37">
        <v>788.19</v>
      </c>
      <c r="S1936" s="37">
        <v>788.19</v>
      </c>
    </row>
    <row r="1937" spans="2:19">
      <c r="B1937" s="6">
        <v>1988</v>
      </c>
      <c r="C1937" s="121">
        <v>0</v>
      </c>
      <c r="D1937" s="121">
        <v>0</v>
      </c>
      <c r="E1937" s="121">
        <v>0</v>
      </c>
      <c r="F1937" s="121">
        <v>0</v>
      </c>
      <c r="G1937" s="121">
        <v>0</v>
      </c>
      <c r="H1937" s="121">
        <v>0</v>
      </c>
      <c r="I1937" s="121">
        <v>0</v>
      </c>
      <c r="J1937" s="121">
        <v>0</v>
      </c>
      <c r="K1937" s="121">
        <v>0</v>
      </c>
      <c r="L1937" s="121">
        <v>0</v>
      </c>
      <c r="M1937" s="121">
        <v>0</v>
      </c>
      <c r="N1937" s="121">
        <v>0</v>
      </c>
      <c r="O1937" s="37"/>
      <c r="P1937" s="37"/>
      <c r="Q1937" s="37"/>
      <c r="R1937" s="37"/>
      <c r="S1937" s="37"/>
    </row>
    <row r="1938" spans="2:19">
      <c r="B1938" s="6">
        <v>1987</v>
      </c>
      <c r="C1938" s="121">
        <v>0</v>
      </c>
      <c r="D1938" s="121">
        <v>0</v>
      </c>
      <c r="E1938" s="121">
        <v>0</v>
      </c>
      <c r="F1938" s="121">
        <v>0</v>
      </c>
      <c r="G1938" s="121">
        <v>0</v>
      </c>
      <c r="H1938" s="121">
        <v>0</v>
      </c>
      <c r="I1938" s="121">
        <v>0</v>
      </c>
      <c r="J1938" s="121">
        <v>0</v>
      </c>
      <c r="K1938" s="121">
        <v>0</v>
      </c>
      <c r="L1938" s="121">
        <v>0</v>
      </c>
      <c r="M1938" s="121">
        <v>0</v>
      </c>
      <c r="N1938" s="121">
        <v>0</v>
      </c>
      <c r="O1938" s="37"/>
      <c r="P1938" s="37"/>
      <c r="Q1938" s="37"/>
      <c r="R1938" s="37"/>
      <c r="S1938" s="37"/>
    </row>
    <row r="1939" spans="2:19">
      <c r="B1939" s="6">
        <v>1986</v>
      </c>
      <c r="C1939" s="37">
        <v>53208.1</v>
      </c>
      <c r="D1939" s="121">
        <v>53208.1</v>
      </c>
      <c r="E1939" s="121">
        <v>53208.1</v>
      </c>
      <c r="F1939" s="121">
        <v>53208.1</v>
      </c>
      <c r="G1939" s="121">
        <v>53208.1</v>
      </c>
      <c r="H1939" s="121">
        <v>53208.1</v>
      </c>
      <c r="I1939" s="121">
        <v>53208.1</v>
      </c>
      <c r="J1939" s="121">
        <v>53208.1</v>
      </c>
      <c r="K1939" s="121">
        <v>53208.1</v>
      </c>
      <c r="L1939" s="121">
        <v>53208.1</v>
      </c>
      <c r="M1939" s="121">
        <v>53208.1</v>
      </c>
      <c r="N1939" s="121">
        <v>53208.1</v>
      </c>
      <c r="O1939" s="37">
        <v>53208.1</v>
      </c>
      <c r="P1939" s="37">
        <v>53208.1</v>
      </c>
      <c r="Q1939" s="37">
        <v>53208.1</v>
      </c>
      <c r="R1939" s="37">
        <v>53208.1</v>
      </c>
      <c r="S1939" s="37">
        <v>53208.1</v>
      </c>
    </row>
    <row r="1940" spans="2:19">
      <c r="B1940" s="6">
        <v>1985</v>
      </c>
      <c r="C1940" s="37">
        <v>25755.55</v>
      </c>
      <c r="D1940" s="121">
        <v>25755.55</v>
      </c>
      <c r="E1940" s="121">
        <v>25755.55</v>
      </c>
      <c r="F1940" s="121">
        <v>25755.55</v>
      </c>
      <c r="G1940" s="121">
        <v>25755.55</v>
      </c>
      <c r="H1940" s="121">
        <v>25755.55</v>
      </c>
      <c r="I1940" s="121">
        <v>25755.55</v>
      </c>
      <c r="J1940" s="121">
        <v>25755.55</v>
      </c>
      <c r="K1940" s="121">
        <v>25755.55</v>
      </c>
      <c r="L1940" s="121">
        <v>25755.55</v>
      </c>
      <c r="M1940" s="121">
        <v>25755.55</v>
      </c>
      <c r="N1940" s="121">
        <v>25755.55</v>
      </c>
      <c r="O1940" s="37">
        <v>15269.36</v>
      </c>
      <c r="P1940" s="37">
        <v>15269.36</v>
      </c>
      <c r="Q1940" s="37">
        <v>15269.36</v>
      </c>
      <c r="R1940" s="37">
        <v>15269.36</v>
      </c>
      <c r="S1940" s="37">
        <v>15269.36</v>
      </c>
    </row>
    <row r="1941" spans="2:19">
      <c r="B1941" s="6">
        <v>1984</v>
      </c>
      <c r="C1941" s="121">
        <v>0</v>
      </c>
      <c r="D1941" s="121">
        <v>0</v>
      </c>
      <c r="E1941" s="121">
        <v>0</v>
      </c>
      <c r="F1941" s="121">
        <v>0</v>
      </c>
      <c r="G1941" s="121">
        <v>0</v>
      </c>
      <c r="H1941" s="121">
        <v>0</v>
      </c>
      <c r="I1941" s="121">
        <v>0</v>
      </c>
      <c r="J1941" s="121">
        <v>0</v>
      </c>
      <c r="K1941" s="121">
        <v>0</v>
      </c>
      <c r="L1941" s="121">
        <v>0</v>
      </c>
      <c r="M1941" s="121">
        <v>0</v>
      </c>
      <c r="N1941" s="121">
        <v>0</v>
      </c>
      <c r="O1941" s="37"/>
      <c r="P1941" s="37"/>
      <c r="Q1941" s="37"/>
      <c r="R1941" s="37"/>
      <c r="S1941" s="37"/>
    </row>
    <row r="1942" spans="2:19">
      <c r="B1942" s="6">
        <v>1983</v>
      </c>
      <c r="C1942" s="37">
        <v>65792.47</v>
      </c>
      <c r="D1942" s="121">
        <v>65792.47</v>
      </c>
      <c r="E1942" s="121">
        <v>65792.47</v>
      </c>
      <c r="F1942" s="121">
        <v>65792.47</v>
      </c>
      <c r="G1942" s="121">
        <v>65792.47</v>
      </c>
      <c r="H1942" s="121">
        <v>65792.47</v>
      </c>
      <c r="I1942" s="121">
        <v>65792.47</v>
      </c>
      <c r="J1942" s="121">
        <v>65503.54</v>
      </c>
      <c r="K1942" s="121">
        <v>65503.54</v>
      </c>
      <c r="L1942" s="121">
        <v>65503.54</v>
      </c>
      <c r="M1942" s="121">
        <v>65503.54</v>
      </c>
      <c r="N1942" s="121">
        <v>65503.54</v>
      </c>
      <c r="O1942" s="37">
        <v>65503.54</v>
      </c>
      <c r="P1942" s="37">
        <v>65503.54</v>
      </c>
      <c r="Q1942" s="37">
        <v>65503.54</v>
      </c>
      <c r="R1942" s="37">
        <v>65503.54</v>
      </c>
      <c r="S1942" s="37">
        <v>65503.54</v>
      </c>
    </row>
    <row r="1943" spans="2:19">
      <c r="B1943" s="6">
        <v>1982</v>
      </c>
      <c r="C1943" s="37">
        <v>20349.93</v>
      </c>
      <c r="D1943" s="121">
        <v>20349.93</v>
      </c>
      <c r="E1943" s="121">
        <v>20349.93</v>
      </c>
      <c r="F1943" s="121">
        <v>20349.93</v>
      </c>
      <c r="G1943" s="121">
        <v>20349.93</v>
      </c>
      <c r="H1943" s="121">
        <v>20349.93</v>
      </c>
      <c r="I1943" s="121">
        <v>20349.93</v>
      </c>
      <c r="J1943" s="121">
        <v>20349.93</v>
      </c>
      <c r="K1943" s="121">
        <v>20349.93</v>
      </c>
      <c r="L1943" s="121">
        <v>20349.93</v>
      </c>
      <c r="M1943" s="121">
        <v>20349.93</v>
      </c>
      <c r="N1943" s="121">
        <v>20349.93</v>
      </c>
      <c r="O1943" s="37">
        <v>20349.93</v>
      </c>
      <c r="P1943" s="37">
        <v>20349.93</v>
      </c>
      <c r="Q1943" s="37">
        <v>20349.93</v>
      </c>
      <c r="R1943" s="37">
        <v>20349.93</v>
      </c>
      <c r="S1943" s="37">
        <v>20349.93</v>
      </c>
    </row>
    <row r="1944" spans="2:19">
      <c r="B1944" s="6">
        <v>1981</v>
      </c>
      <c r="C1944" s="121">
        <v>0</v>
      </c>
      <c r="D1944" s="121">
        <v>0</v>
      </c>
      <c r="E1944" s="121">
        <v>0</v>
      </c>
      <c r="F1944" s="121">
        <v>0</v>
      </c>
      <c r="G1944" s="121">
        <v>0</v>
      </c>
      <c r="H1944" s="121">
        <v>0</v>
      </c>
      <c r="I1944" s="121">
        <v>0</v>
      </c>
      <c r="J1944" s="121">
        <v>0</v>
      </c>
      <c r="K1944" s="121">
        <v>0</v>
      </c>
      <c r="L1944" s="121">
        <v>0</v>
      </c>
      <c r="M1944" s="121">
        <v>0</v>
      </c>
      <c r="N1944" s="121">
        <v>0</v>
      </c>
      <c r="O1944" s="37"/>
      <c r="P1944" s="37"/>
      <c r="Q1944" s="37"/>
      <c r="R1944" s="37"/>
      <c r="S1944" s="37"/>
    </row>
    <row r="1945" spans="2:19">
      <c r="B1945" s="6">
        <v>1980</v>
      </c>
      <c r="C1945" s="37">
        <v>4999.92</v>
      </c>
      <c r="D1945" s="121">
        <v>4999.92</v>
      </c>
      <c r="E1945" s="121">
        <v>4999.92</v>
      </c>
      <c r="F1945" s="121">
        <v>4999.92</v>
      </c>
      <c r="G1945" s="121">
        <v>4999.92</v>
      </c>
      <c r="H1945" s="121">
        <v>4999.92</v>
      </c>
      <c r="I1945" s="121">
        <v>4999.92</v>
      </c>
      <c r="J1945" s="121">
        <v>4999.92</v>
      </c>
      <c r="K1945" s="121">
        <v>4999.92</v>
      </c>
      <c r="L1945" s="121">
        <v>4999.92</v>
      </c>
      <c r="M1945" s="121">
        <v>4999.92</v>
      </c>
      <c r="N1945" s="121">
        <v>4999.92</v>
      </c>
      <c r="O1945" s="37">
        <v>4999.92</v>
      </c>
      <c r="P1945" s="37">
        <v>4999.92</v>
      </c>
      <c r="Q1945" s="37">
        <v>4999.92</v>
      </c>
      <c r="R1945" s="37">
        <v>4999.92</v>
      </c>
      <c r="S1945" s="37">
        <v>4999.92</v>
      </c>
    </row>
    <row r="1946" spans="2:19">
      <c r="B1946" s="6">
        <v>1979</v>
      </c>
      <c r="C1946" s="37">
        <v>144229.31</v>
      </c>
      <c r="D1946" s="121">
        <v>144229.31</v>
      </c>
      <c r="E1946" s="121">
        <v>144229.31</v>
      </c>
      <c r="F1946" s="121">
        <v>144229.31</v>
      </c>
      <c r="G1946" s="121">
        <v>118593.26</v>
      </c>
      <c r="H1946" s="121">
        <v>118593.26</v>
      </c>
      <c r="I1946" s="121">
        <v>118593.26</v>
      </c>
      <c r="J1946" s="121">
        <v>118148.11</v>
      </c>
      <c r="K1946" s="121">
        <v>116897.98</v>
      </c>
      <c r="L1946" s="121">
        <v>116897.98</v>
      </c>
      <c r="M1946" s="121">
        <v>116897.98</v>
      </c>
      <c r="N1946" s="121">
        <v>116897.98</v>
      </c>
      <c r="O1946" s="37">
        <v>116897.98</v>
      </c>
      <c r="P1946" s="37">
        <v>116897.98</v>
      </c>
      <c r="Q1946" s="37">
        <v>116897.98</v>
      </c>
      <c r="R1946" s="37">
        <v>116897.98</v>
      </c>
      <c r="S1946" s="37">
        <v>116897.98</v>
      </c>
    </row>
    <row r="1947" spans="2:19">
      <c r="B1947" s="6">
        <v>1978</v>
      </c>
      <c r="C1947" s="121">
        <v>0</v>
      </c>
      <c r="D1947" s="121">
        <v>0</v>
      </c>
      <c r="E1947" s="121">
        <v>0</v>
      </c>
      <c r="F1947" s="121">
        <v>0</v>
      </c>
      <c r="G1947" s="121">
        <v>0</v>
      </c>
      <c r="H1947" s="121">
        <v>0</v>
      </c>
      <c r="I1947" s="121">
        <v>0</v>
      </c>
      <c r="J1947" s="121">
        <v>0</v>
      </c>
      <c r="K1947" s="121">
        <v>0</v>
      </c>
      <c r="L1947" s="121">
        <v>0</v>
      </c>
      <c r="M1947" s="121">
        <v>0</v>
      </c>
      <c r="N1947" s="121">
        <v>0</v>
      </c>
      <c r="O1947" s="37"/>
      <c r="P1947" s="37"/>
      <c r="Q1947" s="37"/>
      <c r="R1947" s="37"/>
      <c r="S1947" s="37"/>
    </row>
    <row r="1948" spans="2:19">
      <c r="B1948" s="6">
        <v>1977</v>
      </c>
      <c r="C1948" s="121">
        <v>0</v>
      </c>
      <c r="D1948" s="121">
        <v>0</v>
      </c>
      <c r="E1948" s="121">
        <v>0</v>
      </c>
      <c r="F1948" s="121">
        <v>0</v>
      </c>
      <c r="G1948" s="121">
        <v>0</v>
      </c>
      <c r="H1948" s="121">
        <v>0</v>
      </c>
      <c r="I1948" s="121">
        <v>0</v>
      </c>
      <c r="J1948" s="121">
        <v>0</v>
      </c>
      <c r="K1948" s="121">
        <v>0</v>
      </c>
      <c r="L1948" s="121">
        <v>0</v>
      </c>
      <c r="M1948" s="121">
        <v>0</v>
      </c>
      <c r="N1948" s="121">
        <v>0</v>
      </c>
      <c r="O1948" s="37"/>
      <c r="P1948" s="37"/>
      <c r="Q1948" s="37"/>
      <c r="R1948" s="37"/>
      <c r="S1948" s="37"/>
    </row>
    <row r="1949" spans="2:19">
      <c r="B1949" s="6">
        <v>1976</v>
      </c>
      <c r="C1949" s="37">
        <v>13683.7</v>
      </c>
      <c r="D1949" s="121">
        <v>11554.15</v>
      </c>
      <c r="E1949" s="121">
        <v>10936.04</v>
      </c>
      <c r="F1949" s="121">
        <v>10936.04</v>
      </c>
      <c r="G1949" s="121">
        <v>10936.04</v>
      </c>
      <c r="H1949" s="121">
        <v>10936.04</v>
      </c>
      <c r="I1949" s="121">
        <v>10936.04</v>
      </c>
      <c r="J1949" s="121">
        <v>10929.04</v>
      </c>
      <c r="K1949" s="121">
        <v>10929.04</v>
      </c>
      <c r="L1949" s="121">
        <v>10929.04</v>
      </c>
      <c r="M1949" s="121">
        <v>10929.04</v>
      </c>
      <c r="N1949" s="121">
        <v>10929.04</v>
      </c>
      <c r="O1949" s="37">
        <v>10929.04</v>
      </c>
      <c r="P1949" s="37">
        <v>10929.04</v>
      </c>
      <c r="Q1949" s="37">
        <v>10929.04</v>
      </c>
      <c r="R1949" s="37">
        <v>10929.04</v>
      </c>
      <c r="S1949" s="37">
        <v>10929.04</v>
      </c>
    </row>
    <row r="1950" spans="2:19">
      <c r="B1950" s="6">
        <v>1975</v>
      </c>
      <c r="C1950" s="37">
        <v>17597.64</v>
      </c>
      <c r="D1950" s="121">
        <v>17597.64</v>
      </c>
      <c r="E1950" s="121">
        <v>17597.64</v>
      </c>
      <c r="F1950" s="121">
        <v>17597.64</v>
      </c>
      <c r="G1950" s="121">
        <v>17597.64</v>
      </c>
      <c r="H1950" s="121">
        <v>17597.64</v>
      </c>
      <c r="I1950" s="121">
        <v>17597.64</v>
      </c>
      <c r="J1950" s="121">
        <v>17597.64</v>
      </c>
      <c r="K1950" s="121">
        <v>17597.64</v>
      </c>
      <c r="L1950" s="121">
        <v>17597.64</v>
      </c>
      <c r="M1950" s="121">
        <v>17597.64</v>
      </c>
      <c r="N1950" s="121">
        <v>17597.64</v>
      </c>
      <c r="O1950" s="37">
        <v>17597.64</v>
      </c>
      <c r="P1950" s="37">
        <v>17597.64</v>
      </c>
      <c r="Q1950" s="37">
        <v>17597.64</v>
      </c>
      <c r="R1950" s="37">
        <v>17597.64</v>
      </c>
      <c r="S1950" s="37">
        <v>17597.64</v>
      </c>
    </row>
    <row r="1951" spans="2:19">
      <c r="B1951" s="6">
        <v>1974</v>
      </c>
      <c r="C1951" s="121">
        <v>0</v>
      </c>
      <c r="D1951" s="121">
        <v>0</v>
      </c>
      <c r="E1951" s="121">
        <v>0</v>
      </c>
      <c r="F1951" s="121">
        <v>0</v>
      </c>
      <c r="G1951" s="121">
        <v>0</v>
      </c>
      <c r="H1951" s="121">
        <v>0</v>
      </c>
      <c r="I1951" s="121">
        <v>0</v>
      </c>
      <c r="J1951" s="121">
        <v>0</v>
      </c>
      <c r="K1951" s="121">
        <v>0</v>
      </c>
      <c r="L1951" s="121">
        <v>0</v>
      </c>
      <c r="M1951" s="121">
        <v>0</v>
      </c>
      <c r="N1951" s="121">
        <v>0</v>
      </c>
      <c r="O1951" s="37"/>
      <c r="P1951" s="37"/>
      <c r="Q1951" s="37"/>
      <c r="R1951" s="37"/>
      <c r="S1951" s="37"/>
    </row>
    <row r="1952" spans="2:19">
      <c r="B1952" s="6">
        <v>1973</v>
      </c>
      <c r="C1952" s="121">
        <v>0</v>
      </c>
      <c r="D1952" s="121">
        <v>0</v>
      </c>
      <c r="E1952" s="121">
        <v>0</v>
      </c>
      <c r="F1952" s="121">
        <v>0</v>
      </c>
      <c r="G1952" s="121">
        <v>0</v>
      </c>
      <c r="H1952" s="121">
        <v>0</v>
      </c>
      <c r="I1952" s="121">
        <v>8826.23</v>
      </c>
      <c r="J1952" s="121">
        <v>8826.23</v>
      </c>
      <c r="K1952" s="121">
        <v>8826.23</v>
      </c>
      <c r="L1952" s="121">
        <v>8826.23</v>
      </c>
      <c r="M1952" s="121">
        <v>8826.23</v>
      </c>
      <c r="N1952" s="121">
        <v>8826.23</v>
      </c>
      <c r="O1952" s="37"/>
      <c r="P1952" s="37"/>
      <c r="Q1952" s="37"/>
      <c r="R1952" s="37"/>
      <c r="S1952" s="37"/>
    </row>
    <row r="1953" spans="2:19">
      <c r="B1953" s="6">
        <v>1972</v>
      </c>
      <c r="C1953" s="121">
        <v>0</v>
      </c>
      <c r="D1953" s="121">
        <v>0</v>
      </c>
      <c r="E1953" s="121">
        <v>0</v>
      </c>
      <c r="F1953" s="121">
        <v>0</v>
      </c>
      <c r="G1953" s="121">
        <v>0</v>
      </c>
      <c r="H1953" s="121">
        <v>0</v>
      </c>
      <c r="I1953" s="121">
        <v>0</v>
      </c>
      <c r="J1953" s="121">
        <v>0</v>
      </c>
      <c r="K1953" s="121">
        <v>0</v>
      </c>
      <c r="L1953" s="121">
        <v>0</v>
      </c>
      <c r="M1953" s="121">
        <v>0</v>
      </c>
      <c r="N1953" s="121">
        <v>0</v>
      </c>
      <c r="O1953" s="37"/>
      <c r="P1953" s="37"/>
      <c r="Q1953" s="37"/>
      <c r="R1953" s="37"/>
      <c r="S1953" s="37"/>
    </row>
    <row r="1954" spans="2:19">
      <c r="B1954" s="6">
        <v>1971</v>
      </c>
      <c r="C1954" s="37">
        <v>7782.37</v>
      </c>
      <c r="D1954" s="121">
        <v>7782.37</v>
      </c>
      <c r="E1954" s="121">
        <v>0</v>
      </c>
      <c r="F1954" s="121">
        <v>0</v>
      </c>
      <c r="G1954" s="121">
        <v>0</v>
      </c>
      <c r="H1954" s="121">
        <v>0</v>
      </c>
      <c r="I1954" s="121">
        <v>0</v>
      </c>
      <c r="J1954" s="121">
        <v>0</v>
      </c>
      <c r="K1954" s="121">
        <v>0</v>
      </c>
      <c r="L1954" s="121">
        <v>0</v>
      </c>
      <c r="M1954" s="121">
        <v>0</v>
      </c>
      <c r="N1954" s="121">
        <v>0</v>
      </c>
      <c r="O1954" s="37"/>
      <c r="P1954" s="37"/>
      <c r="Q1954" s="37"/>
      <c r="R1954" s="37"/>
      <c r="S1954" s="37"/>
    </row>
    <row r="1955" spans="2:19">
      <c r="B1955" s="6">
        <v>1970</v>
      </c>
      <c r="C1955" s="37">
        <v>19077.830000000002</v>
      </c>
      <c r="D1955" s="121">
        <v>19077.830000000002</v>
      </c>
      <c r="E1955" s="121">
        <v>18094.11</v>
      </c>
      <c r="F1955" s="121">
        <v>18094.11</v>
      </c>
      <c r="G1955" s="121">
        <v>18094.11</v>
      </c>
      <c r="H1955" s="121">
        <v>11571.85</v>
      </c>
      <c r="I1955" s="121">
        <v>4824.0300000000007</v>
      </c>
      <c r="J1955" s="121">
        <v>4824.03</v>
      </c>
      <c r="K1955" s="121">
        <v>4824.03</v>
      </c>
      <c r="L1955" s="121">
        <v>4824.03</v>
      </c>
      <c r="M1955" s="121">
        <v>4824.03</v>
      </c>
      <c r="N1955" s="121">
        <v>4824.03</v>
      </c>
      <c r="O1955" s="37">
        <v>4824.03</v>
      </c>
      <c r="P1955" s="37">
        <v>4824.03</v>
      </c>
      <c r="Q1955" s="37">
        <v>4824.03</v>
      </c>
      <c r="R1955" s="37">
        <v>4824.03</v>
      </c>
      <c r="S1955" s="37">
        <v>4824.03</v>
      </c>
    </row>
    <row r="1956" spans="2:19">
      <c r="B1956" s="6">
        <v>1969</v>
      </c>
      <c r="C1956" s="121">
        <v>0</v>
      </c>
      <c r="D1956" s="121">
        <v>0</v>
      </c>
      <c r="E1956" s="121">
        <v>0</v>
      </c>
      <c r="F1956" s="121">
        <v>0</v>
      </c>
      <c r="G1956" s="121">
        <v>0</v>
      </c>
      <c r="H1956" s="121">
        <v>0</v>
      </c>
      <c r="I1956" s="121">
        <v>0</v>
      </c>
      <c r="J1956" s="121">
        <v>0</v>
      </c>
      <c r="K1956" s="121">
        <v>0</v>
      </c>
      <c r="L1956" s="121">
        <v>0</v>
      </c>
      <c r="M1956" s="121">
        <v>0</v>
      </c>
      <c r="N1956" s="121">
        <v>0</v>
      </c>
      <c r="O1956" s="37"/>
      <c r="P1956" s="37"/>
      <c r="Q1956" s="37"/>
      <c r="R1956" s="37"/>
      <c r="S1956" s="37"/>
    </row>
    <row r="1957" spans="2:19">
      <c r="B1957" s="6">
        <v>1968</v>
      </c>
      <c r="C1957" s="37">
        <v>39128.36</v>
      </c>
      <c r="D1957" s="121">
        <v>39128.36</v>
      </c>
      <c r="E1957" s="121">
        <v>39128.36</v>
      </c>
      <c r="F1957" s="121">
        <v>39128.36</v>
      </c>
      <c r="G1957" s="121">
        <v>39128.36</v>
      </c>
      <c r="H1957" s="121">
        <v>39128.36</v>
      </c>
      <c r="I1957" s="121">
        <v>39128.36</v>
      </c>
      <c r="J1957" s="121">
        <v>39128.36</v>
      </c>
      <c r="K1957" s="121">
        <v>39128.36</v>
      </c>
      <c r="L1957" s="121">
        <v>39128.36</v>
      </c>
      <c r="M1957" s="121">
        <v>39128.36</v>
      </c>
      <c r="N1957" s="121">
        <v>39128.36</v>
      </c>
      <c r="O1957" s="37">
        <v>39128.36</v>
      </c>
      <c r="P1957" s="37">
        <v>39128.36</v>
      </c>
      <c r="Q1957" s="37">
        <v>39128.36</v>
      </c>
      <c r="R1957" s="37">
        <v>39128.36</v>
      </c>
      <c r="S1957" s="37">
        <v>39128.36</v>
      </c>
    </row>
    <row r="1958" spans="2:19">
      <c r="B1958" s="6">
        <v>1967</v>
      </c>
      <c r="C1958" s="37">
        <v>4249.8599999999997</v>
      </c>
      <c r="D1958" s="121">
        <v>4249.8599999999997</v>
      </c>
      <c r="E1958" s="121">
        <v>4249.8599999999997</v>
      </c>
      <c r="F1958" s="121">
        <v>4249.8599999999997</v>
      </c>
      <c r="G1958" s="121">
        <v>4249.8599999999997</v>
      </c>
      <c r="H1958" s="121">
        <v>4249.8599999999997</v>
      </c>
      <c r="I1958" s="121">
        <v>4249.8599999999997</v>
      </c>
      <c r="J1958" s="121">
        <v>4249.8599999999997</v>
      </c>
      <c r="K1958" s="121">
        <v>4249.8599999999997</v>
      </c>
      <c r="L1958" s="121">
        <v>4249.8599999999997</v>
      </c>
      <c r="M1958" s="121">
        <v>4249.8599999999997</v>
      </c>
      <c r="N1958" s="121">
        <v>4249.8599999999997</v>
      </c>
      <c r="O1958" s="37">
        <v>4249.8599999999997</v>
      </c>
      <c r="P1958" s="37">
        <v>4249.8599999999997</v>
      </c>
      <c r="Q1958" s="37">
        <v>4249.8599999999997</v>
      </c>
      <c r="R1958" s="37">
        <v>4249.8599999999997</v>
      </c>
      <c r="S1958" s="37">
        <v>4249.8599999999997</v>
      </c>
    </row>
    <row r="1959" spans="2:19">
      <c r="B1959" s="6">
        <v>1966</v>
      </c>
      <c r="C1959" s="37">
        <v>219549.94</v>
      </c>
      <c r="D1959" s="121">
        <v>219549.94</v>
      </c>
      <c r="E1959" s="121">
        <v>219549.94</v>
      </c>
      <c r="F1959" s="121">
        <v>219549.94</v>
      </c>
      <c r="G1959" s="121">
        <v>210553.88</v>
      </c>
      <c r="H1959" s="121">
        <v>207160.14</v>
      </c>
      <c r="I1959" s="121">
        <v>319929.50512550003</v>
      </c>
      <c r="J1959" s="121">
        <v>319744.13512550003</v>
      </c>
      <c r="K1959" s="121">
        <v>319744.13512550003</v>
      </c>
      <c r="L1959" s="121">
        <v>319744.13512550003</v>
      </c>
      <c r="M1959" s="121">
        <v>319744.13512550003</v>
      </c>
      <c r="N1959" s="121">
        <v>319744.13512550003</v>
      </c>
      <c r="O1959" s="37">
        <v>200347.84</v>
      </c>
      <c r="P1959" s="37">
        <v>200347.84</v>
      </c>
      <c r="Q1959" s="37">
        <v>194527.04</v>
      </c>
      <c r="R1959" s="37">
        <v>194527.04</v>
      </c>
      <c r="S1959" s="37">
        <v>185042.48</v>
      </c>
    </row>
    <row r="1960" spans="2:19">
      <c r="B1960" s="6">
        <v>1965</v>
      </c>
      <c r="C1960" s="37">
        <v>354172.98</v>
      </c>
      <c r="D1960" s="121">
        <v>353069.56</v>
      </c>
      <c r="E1960" s="121">
        <v>352836.92</v>
      </c>
      <c r="F1960" s="121">
        <v>352720.96</v>
      </c>
      <c r="G1960" s="121">
        <v>350862.36</v>
      </c>
      <c r="H1960" s="121">
        <v>346669.21</v>
      </c>
      <c r="I1960" s="121">
        <v>344905.46</v>
      </c>
      <c r="J1960" s="121">
        <v>344905.46</v>
      </c>
      <c r="K1960" s="121">
        <v>339908.39</v>
      </c>
      <c r="L1960" s="121">
        <v>339492.53</v>
      </c>
      <c r="M1960" s="121">
        <v>338040.59</v>
      </c>
      <c r="N1960" s="121">
        <v>332379.01</v>
      </c>
      <c r="O1960" s="37">
        <v>262228</v>
      </c>
      <c r="P1960" s="37">
        <v>262228</v>
      </c>
      <c r="Q1960" s="37">
        <v>251134.09</v>
      </c>
      <c r="R1960" s="37">
        <v>251134.09</v>
      </c>
      <c r="S1960" s="37">
        <v>226836.86</v>
      </c>
    </row>
    <row r="1961" spans="2:19">
      <c r="B1961" s="6">
        <v>1964</v>
      </c>
      <c r="C1961" s="37">
        <v>211111.59</v>
      </c>
      <c r="D1961" s="121">
        <v>211111.59</v>
      </c>
      <c r="E1961" s="121">
        <v>211111.59</v>
      </c>
      <c r="F1961" s="121">
        <v>209634.53</v>
      </c>
      <c r="G1961" s="121">
        <v>195317.04</v>
      </c>
      <c r="H1961" s="121">
        <v>195317.04</v>
      </c>
      <c r="I1961" s="121">
        <v>189525</v>
      </c>
      <c r="J1961" s="121">
        <v>189525</v>
      </c>
      <c r="K1961" s="121">
        <v>189525</v>
      </c>
      <c r="L1961" s="121">
        <v>185959.49</v>
      </c>
      <c r="M1961" s="121">
        <v>185959.49</v>
      </c>
      <c r="N1961" s="121">
        <v>185959.49</v>
      </c>
      <c r="O1961" s="37">
        <v>180170.36</v>
      </c>
      <c r="P1961" s="37">
        <v>180170.36</v>
      </c>
      <c r="Q1961" s="37">
        <v>180170.36</v>
      </c>
      <c r="R1961" s="37">
        <v>180170.36</v>
      </c>
      <c r="S1961" s="37">
        <v>166739.22</v>
      </c>
    </row>
    <row r="1962" spans="2:19">
      <c r="B1962" s="6">
        <v>1963</v>
      </c>
      <c r="C1962" s="37">
        <v>28672.75</v>
      </c>
      <c r="D1962" s="121">
        <v>28672.75</v>
      </c>
      <c r="E1962" s="121">
        <v>28672.75</v>
      </c>
      <c r="F1962" s="121">
        <v>28672.75</v>
      </c>
      <c r="G1962" s="121">
        <v>28672.75</v>
      </c>
      <c r="H1962" s="121">
        <v>28672.75</v>
      </c>
      <c r="I1962" s="121">
        <v>28672.75</v>
      </c>
      <c r="J1962" s="121">
        <v>28672.75</v>
      </c>
      <c r="K1962" s="121">
        <v>28672.75</v>
      </c>
      <c r="L1962" s="121">
        <v>28672.75</v>
      </c>
      <c r="M1962" s="121">
        <v>28672.75</v>
      </c>
      <c r="N1962" s="121">
        <v>28672.75</v>
      </c>
      <c r="O1962" s="37">
        <v>28672.75</v>
      </c>
      <c r="P1962" s="37">
        <v>28672.75</v>
      </c>
      <c r="Q1962" s="37">
        <v>28672.75</v>
      </c>
      <c r="R1962" s="37">
        <v>28672.75</v>
      </c>
      <c r="S1962" s="37">
        <v>28672.75</v>
      </c>
    </row>
    <row r="1963" spans="2:19">
      <c r="B1963" s="6">
        <v>1962</v>
      </c>
      <c r="C1963" s="37">
        <v>67728.789999999994</v>
      </c>
      <c r="D1963" s="121">
        <v>54310</v>
      </c>
      <c r="E1963" s="121">
        <v>51756.67</v>
      </c>
      <c r="F1963" s="121">
        <v>51756.67</v>
      </c>
      <c r="G1963" s="121">
        <v>51756.67</v>
      </c>
      <c r="H1963" s="121">
        <v>51756.67</v>
      </c>
      <c r="I1963" s="121">
        <v>51756.67</v>
      </c>
      <c r="J1963" s="121">
        <v>51756.67</v>
      </c>
      <c r="K1963" s="121">
        <v>51756.67</v>
      </c>
      <c r="L1963" s="121">
        <v>51756.67</v>
      </c>
      <c r="M1963" s="121">
        <v>51756.67</v>
      </c>
      <c r="N1963" s="121">
        <v>51756.67</v>
      </c>
      <c r="O1963" s="37">
        <v>51756.67</v>
      </c>
      <c r="P1963" s="37">
        <v>51756.67</v>
      </c>
      <c r="Q1963" s="37">
        <v>51756.67</v>
      </c>
      <c r="R1963" s="37">
        <v>51756.67</v>
      </c>
      <c r="S1963" s="37">
        <v>51756.67</v>
      </c>
    </row>
    <row r="1964" spans="2:19">
      <c r="B1964" s="6">
        <v>1961</v>
      </c>
      <c r="C1964" s="121">
        <v>0</v>
      </c>
      <c r="D1964" s="121">
        <v>0</v>
      </c>
      <c r="E1964" s="121">
        <v>0</v>
      </c>
      <c r="F1964" s="121">
        <v>0</v>
      </c>
      <c r="G1964" s="121">
        <v>0</v>
      </c>
      <c r="H1964" s="121">
        <v>0</v>
      </c>
      <c r="I1964" s="121">
        <v>0</v>
      </c>
      <c r="J1964" s="121">
        <v>0</v>
      </c>
      <c r="K1964" s="121">
        <v>0</v>
      </c>
      <c r="L1964" s="121">
        <v>0</v>
      </c>
      <c r="M1964" s="121">
        <v>0</v>
      </c>
      <c r="N1964" s="121">
        <v>0</v>
      </c>
      <c r="O1964" s="37"/>
      <c r="P1964" s="37"/>
      <c r="Q1964" s="37"/>
      <c r="R1964" s="37"/>
      <c r="S1964" s="37"/>
    </row>
    <row r="1965" spans="2:19">
      <c r="B1965" s="6">
        <v>1960</v>
      </c>
      <c r="C1965" s="121">
        <v>0</v>
      </c>
      <c r="D1965" s="121">
        <v>0</v>
      </c>
      <c r="E1965" s="121">
        <v>0</v>
      </c>
      <c r="F1965" s="121">
        <v>0</v>
      </c>
      <c r="G1965" s="121">
        <v>0</v>
      </c>
      <c r="H1965" s="121">
        <v>0</v>
      </c>
      <c r="I1965" s="121">
        <v>0</v>
      </c>
      <c r="J1965" s="121">
        <v>0</v>
      </c>
      <c r="K1965" s="121">
        <v>0</v>
      </c>
      <c r="L1965" s="121">
        <v>0</v>
      </c>
      <c r="M1965" s="121">
        <v>0</v>
      </c>
      <c r="N1965" s="121">
        <v>0</v>
      </c>
      <c r="O1965" s="37"/>
      <c r="P1965" s="37"/>
      <c r="Q1965" s="37"/>
      <c r="R1965" s="37"/>
      <c r="S1965" s="37"/>
    </row>
    <row r="1966" spans="2:19">
      <c r="B1966" s="6">
        <v>1959</v>
      </c>
      <c r="C1966" s="121">
        <v>0</v>
      </c>
      <c r="D1966" s="121">
        <v>0</v>
      </c>
      <c r="E1966" s="121">
        <v>0</v>
      </c>
      <c r="F1966" s="121">
        <v>0</v>
      </c>
      <c r="G1966" s="121">
        <v>0</v>
      </c>
      <c r="H1966" s="121">
        <v>0</v>
      </c>
      <c r="I1966" s="121">
        <v>0</v>
      </c>
      <c r="J1966" s="121">
        <v>0</v>
      </c>
      <c r="K1966" s="121">
        <v>0</v>
      </c>
      <c r="L1966" s="121">
        <v>0</v>
      </c>
      <c r="M1966" s="121">
        <v>0</v>
      </c>
      <c r="N1966" s="121">
        <v>0</v>
      </c>
      <c r="O1966" s="37"/>
      <c r="P1966" s="37"/>
      <c r="Q1966" s="37"/>
      <c r="R1966" s="37"/>
      <c r="S1966" s="37"/>
    </row>
    <row r="1967" spans="2:19">
      <c r="B1967" s="6">
        <v>1958</v>
      </c>
      <c r="C1967" s="121">
        <v>0</v>
      </c>
      <c r="D1967" s="121">
        <v>0</v>
      </c>
      <c r="E1967" s="121">
        <v>0</v>
      </c>
      <c r="F1967" s="121">
        <v>0</v>
      </c>
      <c r="G1967" s="121">
        <v>0</v>
      </c>
      <c r="H1967" s="121">
        <v>0</v>
      </c>
      <c r="I1967" s="121">
        <v>0</v>
      </c>
      <c r="J1967" s="121">
        <v>0</v>
      </c>
      <c r="K1967" s="121">
        <v>0</v>
      </c>
      <c r="L1967" s="121">
        <v>0</v>
      </c>
      <c r="M1967" s="121">
        <v>0</v>
      </c>
      <c r="N1967" s="121">
        <v>0</v>
      </c>
      <c r="O1967" s="37"/>
      <c r="P1967" s="37"/>
      <c r="Q1967" s="37"/>
      <c r="R1967" s="37"/>
      <c r="S1967" s="37"/>
    </row>
    <row r="1968" spans="2:19">
      <c r="B1968" s="6">
        <v>1957</v>
      </c>
      <c r="C1968" s="121">
        <v>0</v>
      </c>
      <c r="D1968" s="121">
        <v>0</v>
      </c>
      <c r="E1968" s="121">
        <v>0</v>
      </c>
      <c r="F1968" s="121">
        <v>0</v>
      </c>
      <c r="G1968" s="121">
        <v>0</v>
      </c>
      <c r="H1968" s="121">
        <v>0</v>
      </c>
      <c r="I1968" s="121">
        <v>0</v>
      </c>
      <c r="J1968" s="121">
        <v>0</v>
      </c>
      <c r="K1968" s="121">
        <v>0</v>
      </c>
      <c r="L1968" s="121">
        <v>0</v>
      </c>
      <c r="M1968" s="121">
        <v>0</v>
      </c>
      <c r="N1968" s="121">
        <v>0</v>
      </c>
      <c r="O1968" s="37"/>
      <c r="P1968" s="37"/>
      <c r="Q1968" s="37"/>
      <c r="R1968" s="37"/>
      <c r="S1968" s="37"/>
    </row>
    <row r="1969" spans="2:19">
      <c r="B1969" s="6">
        <v>1956</v>
      </c>
      <c r="C1969" s="121">
        <v>0</v>
      </c>
      <c r="D1969" s="121">
        <v>0</v>
      </c>
      <c r="E1969" s="121">
        <v>0</v>
      </c>
      <c r="F1969" s="121">
        <v>0</v>
      </c>
      <c r="G1969" s="121">
        <v>0</v>
      </c>
      <c r="H1969" s="121">
        <v>0</v>
      </c>
      <c r="I1969" s="121">
        <v>0</v>
      </c>
      <c r="J1969" s="121">
        <v>0</v>
      </c>
      <c r="K1969" s="121">
        <v>0</v>
      </c>
      <c r="L1969" s="121">
        <v>0</v>
      </c>
      <c r="M1969" s="121">
        <v>0</v>
      </c>
      <c r="N1969" s="121">
        <v>0</v>
      </c>
      <c r="O1969" s="37"/>
      <c r="P1969" s="37"/>
      <c r="Q1969" s="37"/>
      <c r="R1969" s="37"/>
      <c r="S1969" s="37"/>
    </row>
    <row r="1970" spans="2:19">
      <c r="B1970" s="6">
        <v>1955</v>
      </c>
      <c r="C1970" s="121">
        <v>0</v>
      </c>
      <c r="D1970" s="121">
        <v>0</v>
      </c>
      <c r="E1970" s="121">
        <v>0</v>
      </c>
      <c r="F1970" s="121">
        <v>0</v>
      </c>
      <c r="G1970" s="121">
        <v>0</v>
      </c>
      <c r="H1970" s="121">
        <v>0</v>
      </c>
      <c r="I1970" s="121">
        <v>0</v>
      </c>
      <c r="J1970" s="121">
        <v>0</v>
      </c>
      <c r="K1970" s="121">
        <v>0</v>
      </c>
      <c r="L1970" s="121">
        <v>0</v>
      </c>
      <c r="M1970" s="121">
        <v>0</v>
      </c>
      <c r="N1970" s="121">
        <v>0</v>
      </c>
      <c r="O1970" s="37"/>
      <c r="P1970" s="37"/>
      <c r="Q1970" s="37"/>
      <c r="R1970" s="37"/>
      <c r="S1970" s="37"/>
    </row>
    <row r="1971" spans="2:19">
      <c r="B1971" s="6">
        <v>1954</v>
      </c>
      <c r="C1971" s="121">
        <v>0</v>
      </c>
      <c r="D1971" s="121">
        <v>0</v>
      </c>
      <c r="E1971" s="121">
        <v>0</v>
      </c>
      <c r="F1971" s="121">
        <v>0</v>
      </c>
      <c r="G1971" s="121">
        <v>0</v>
      </c>
      <c r="H1971" s="121">
        <v>0</v>
      </c>
      <c r="I1971" s="121">
        <v>0</v>
      </c>
      <c r="J1971" s="121">
        <v>0</v>
      </c>
      <c r="K1971" s="121">
        <v>0</v>
      </c>
      <c r="L1971" s="121">
        <v>0</v>
      </c>
      <c r="M1971" s="121">
        <v>0</v>
      </c>
      <c r="N1971" s="121">
        <v>0</v>
      </c>
      <c r="O1971" s="37"/>
      <c r="P1971" s="37"/>
      <c r="Q1971" s="37"/>
      <c r="R1971" s="37"/>
      <c r="S1971" s="37"/>
    </row>
    <row r="1972" spans="2:19">
      <c r="B1972" s="6">
        <v>1953</v>
      </c>
      <c r="C1972" s="121">
        <v>0</v>
      </c>
      <c r="D1972" s="121">
        <v>0</v>
      </c>
      <c r="E1972" s="121">
        <v>0</v>
      </c>
      <c r="F1972" s="121">
        <v>0</v>
      </c>
      <c r="G1972" s="121">
        <v>0</v>
      </c>
      <c r="H1972" s="121">
        <v>0</v>
      </c>
      <c r="I1972" s="121">
        <v>0</v>
      </c>
      <c r="J1972" s="121">
        <v>0</v>
      </c>
      <c r="K1972" s="121">
        <v>0</v>
      </c>
      <c r="L1972" s="121">
        <v>0</v>
      </c>
      <c r="M1972" s="121">
        <v>0</v>
      </c>
      <c r="N1972" s="121">
        <v>0</v>
      </c>
      <c r="O1972" s="37"/>
      <c r="P1972" s="37"/>
      <c r="Q1972" s="37"/>
      <c r="R1972" s="37"/>
      <c r="S1972" s="37"/>
    </row>
    <row r="1973" spans="2:19">
      <c r="B1973" s="6">
        <v>1952</v>
      </c>
      <c r="C1973" s="121">
        <v>0</v>
      </c>
      <c r="D1973" s="121">
        <v>0</v>
      </c>
      <c r="E1973" s="121">
        <v>0</v>
      </c>
      <c r="F1973" s="121">
        <v>0</v>
      </c>
      <c r="G1973" s="121">
        <v>0</v>
      </c>
      <c r="H1973" s="121">
        <v>0</v>
      </c>
      <c r="I1973" s="121">
        <v>0</v>
      </c>
      <c r="J1973" s="121">
        <v>0</v>
      </c>
      <c r="K1973" s="121">
        <v>0</v>
      </c>
      <c r="L1973" s="121">
        <v>0</v>
      </c>
      <c r="M1973" s="121">
        <v>0</v>
      </c>
      <c r="N1973" s="121">
        <v>0</v>
      </c>
      <c r="O1973" s="37"/>
      <c r="P1973" s="37"/>
      <c r="Q1973" s="37"/>
      <c r="R1973" s="37"/>
      <c r="S1973" s="37"/>
    </row>
    <row r="1974" spans="2:19">
      <c r="B1974" s="6">
        <v>1951</v>
      </c>
      <c r="C1974" s="121">
        <v>0</v>
      </c>
      <c r="D1974" s="121">
        <v>0</v>
      </c>
      <c r="E1974" s="121">
        <v>0</v>
      </c>
      <c r="F1974" s="121">
        <v>0</v>
      </c>
      <c r="G1974" s="121">
        <v>0</v>
      </c>
      <c r="H1974" s="121">
        <v>0</v>
      </c>
      <c r="I1974" s="121">
        <v>0</v>
      </c>
      <c r="J1974" s="121">
        <v>0</v>
      </c>
      <c r="K1974" s="121">
        <v>0</v>
      </c>
      <c r="L1974" s="121">
        <v>0</v>
      </c>
      <c r="M1974" s="121">
        <v>0</v>
      </c>
      <c r="N1974" s="121">
        <v>0</v>
      </c>
      <c r="O1974" s="37"/>
      <c r="P1974" s="37"/>
      <c r="Q1974" s="37"/>
      <c r="R1974" s="37"/>
      <c r="S1974" s="37"/>
    </row>
    <row r="1975" spans="2:19">
      <c r="B1975" s="6">
        <v>1950</v>
      </c>
      <c r="C1975" s="121">
        <v>98526.84</v>
      </c>
      <c r="D1975" s="121">
        <v>98526.84</v>
      </c>
      <c r="E1975" s="121">
        <v>98526.84</v>
      </c>
      <c r="F1975" s="121">
        <v>97552.95</v>
      </c>
      <c r="G1975" s="121">
        <v>97552.95</v>
      </c>
      <c r="H1975" s="121">
        <v>97552.95</v>
      </c>
      <c r="I1975" s="121">
        <v>97552.95</v>
      </c>
      <c r="J1975" s="121">
        <v>97493.61</v>
      </c>
      <c r="K1975" s="121">
        <v>97493.61</v>
      </c>
      <c r="L1975" s="121">
        <v>97493.61</v>
      </c>
      <c r="M1975" s="121">
        <v>97493.61</v>
      </c>
      <c r="N1975" s="121">
        <v>97493.61</v>
      </c>
      <c r="O1975" s="37">
        <v>97493.61</v>
      </c>
      <c r="P1975" s="37">
        <v>97493.61</v>
      </c>
      <c r="Q1975" s="37">
        <v>96801.4</v>
      </c>
      <c r="R1975" s="37">
        <v>96801.4</v>
      </c>
      <c r="S1975" s="37">
        <v>96801.4</v>
      </c>
    </row>
    <row r="1976" spans="2:19">
      <c r="B1976" s="6">
        <v>1949</v>
      </c>
      <c r="C1976" s="121">
        <v>8160.55</v>
      </c>
      <c r="D1976" s="121">
        <v>8160.55</v>
      </c>
      <c r="E1976" s="121">
        <v>8160.55</v>
      </c>
      <c r="F1976" s="121">
        <v>8160.55</v>
      </c>
      <c r="G1976" s="121">
        <v>8160.55</v>
      </c>
      <c r="H1976" s="121">
        <v>8160.55</v>
      </c>
      <c r="I1976" s="121">
        <v>8160.55</v>
      </c>
      <c r="J1976" s="121">
        <v>8160.55</v>
      </c>
      <c r="K1976" s="121">
        <v>8160.55</v>
      </c>
      <c r="L1976" s="121">
        <v>8160.55</v>
      </c>
      <c r="M1976" s="121">
        <v>8160.55</v>
      </c>
      <c r="N1976" s="121">
        <v>8160.55</v>
      </c>
      <c r="O1976" s="37">
        <v>8160.55</v>
      </c>
      <c r="P1976" s="37">
        <v>8160.55</v>
      </c>
      <c r="Q1976" s="37">
        <v>8160.55</v>
      </c>
      <c r="R1976" s="37">
        <v>8160.55</v>
      </c>
      <c r="S1976" s="37">
        <v>8160.55</v>
      </c>
    </row>
    <row r="1977" spans="2:19">
      <c r="B1977" s="6">
        <v>1948</v>
      </c>
      <c r="C1977" s="121">
        <v>0</v>
      </c>
      <c r="D1977" s="121">
        <v>0</v>
      </c>
      <c r="E1977" s="121">
        <v>0</v>
      </c>
      <c r="F1977" s="121">
        <v>0</v>
      </c>
      <c r="G1977" s="121">
        <v>0</v>
      </c>
      <c r="H1977" s="121">
        <v>0</v>
      </c>
      <c r="I1977" s="121">
        <v>0</v>
      </c>
      <c r="J1977" s="121">
        <v>0</v>
      </c>
      <c r="K1977" s="121">
        <v>0</v>
      </c>
      <c r="L1977" s="121">
        <v>0</v>
      </c>
      <c r="M1977" s="121">
        <v>0</v>
      </c>
      <c r="N1977" s="121">
        <v>0</v>
      </c>
      <c r="O1977" s="37"/>
      <c r="P1977" s="37"/>
      <c r="Q1977" s="37"/>
      <c r="R1977" s="37"/>
      <c r="S1977" s="37"/>
    </row>
    <row r="1978" spans="2:19">
      <c r="B1978" s="6">
        <v>1947</v>
      </c>
      <c r="C1978" s="121">
        <v>0</v>
      </c>
      <c r="D1978" s="121">
        <v>0</v>
      </c>
      <c r="E1978" s="121">
        <v>0</v>
      </c>
      <c r="F1978" s="121">
        <v>0</v>
      </c>
      <c r="G1978" s="121">
        <v>0</v>
      </c>
      <c r="H1978" s="121">
        <v>0</v>
      </c>
      <c r="I1978" s="121">
        <v>0</v>
      </c>
      <c r="J1978" s="121">
        <v>0</v>
      </c>
      <c r="K1978" s="121">
        <v>0</v>
      </c>
      <c r="L1978" s="121">
        <v>0</v>
      </c>
      <c r="M1978" s="121">
        <v>0</v>
      </c>
      <c r="N1978" s="121">
        <v>0</v>
      </c>
      <c r="O1978" s="37"/>
      <c r="P1978" s="37"/>
      <c r="Q1978" s="37"/>
      <c r="R1978" s="37"/>
      <c r="S1978" s="37"/>
    </row>
    <row r="1979" spans="2:19">
      <c r="B1979" s="6">
        <v>1946</v>
      </c>
      <c r="C1979" s="121">
        <v>0</v>
      </c>
      <c r="D1979" s="121">
        <v>0</v>
      </c>
      <c r="E1979" s="121">
        <v>0</v>
      </c>
      <c r="F1979" s="121">
        <v>0</v>
      </c>
      <c r="G1979" s="121">
        <v>0</v>
      </c>
      <c r="H1979" s="121">
        <v>0</v>
      </c>
      <c r="I1979" s="121">
        <v>0</v>
      </c>
      <c r="J1979" s="121">
        <v>0</v>
      </c>
      <c r="K1979" s="121">
        <v>0</v>
      </c>
      <c r="L1979" s="121">
        <v>0</v>
      </c>
      <c r="M1979" s="121">
        <v>0</v>
      </c>
      <c r="N1979" s="121">
        <v>0</v>
      </c>
      <c r="O1979" s="37"/>
      <c r="P1979" s="37"/>
      <c r="Q1979" s="37"/>
      <c r="R1979" s="37"/>
      <c r="S1979" s="37"/>
    </row>
    <row r="1980" spans="2:19">
      <c r="B1980" s="6">
        <v>1945</v>
      </c>
      <c r="C1980" s="121">
        <v>0</v>
      </c>
      <c r="D1980" s="121">
        <v>0</v>
      </c>
      <c r="E1980" s="121">
        <v>0</v>
      </c>
      <c r="F1980" s="121">
        <v>0</v>
      </c>
      <c r="G1980" s="121">
        <v>0</v>
      </c>
      <c r="H1980" s="121">
        <v>0</v>
      </c>
      <c r="I1980" s="121">
        <v>0</v>
      </c>
      <c r="J1980" s="121">
        <v>0</v>
      </c>
      <c r="K1980" s="121">
        <v>0</v>
      </c>
      <c r="L1980" s="121">
        <v>0</v>
      </c>
      <c r="M1980" s="121">
        <v>0</v>
      </c>
      <c r="N1980" s="121">
        <v>0</v>
      </c>
      <c r="O1980" s="37"/>
      <c r="P1980" s="37"/>
      <c r="Q1980" s="37"/>
      <c r="R1980" s="37"/>
      <c r="S1980" s="37"/>
    </row>
    <row r="1981" spans="2:19">
      <c r="B1981" s="6">
        <v>1944</v>
      </c>
      <c r="C1981" s="121">
        <v>0</v>
      </c>
      <c r="D1981" s="121">
        <v>0</v>
      </c>
      <c r="E1981" s="121">
        <v>0</v>
      </c>
      <c r="F1981" s="121">
        <v>0</v>
      </c>
      <c r="G1981" s="121">
        <v>0</v>
      </c>
      <c r="H1981" s="121">
        <v>0</v>
      </c>
      <c r="I1981" s="121">
        <v>0</v>
      </c>
      <c r="J1981" s="121">
        <v>0</v>
      </c>
      <c r="K1981" s="121">
        <v>0</v>
      </c>
      <c r="L1981" s="121">
        <v>0</v>
      </c>
      <c r="M1981" s="121">
        <v>0</v>
      </c>
      <c r="N1981" s="121">
        <v>0</v>
      </c>
      <c r="O1981" s="37"/>
      <c r="P1981" s="37"/>
      <c r="Q1981" s="37"/>
      <c r="R1981" s="37"/>
      <c r="S1981" s="37"/>
    </row>
    <row r="1982" spans="2:19">
      <c r="B1982" s="6">
        <v>1943</v>
      </c>
      <c r="C1982" s="121">
        <v>0</v>
      </c>
      <c r="D1982" s="121">
        <v>0</v>
      </c>
      <c r="E1982" s="121">
        <v>0</v>
      </c>
      <c r="F1982" s="121">
        <v>0</v>
      </c>
      <c r="G1982" s="121">
        <v>0</v>
      </c>
      <c r="H1982" s="121">
        <v>0</v>
      </c>
      <c r="I1982" s="121">
        <v>0</v>
      </c>
      <c r="J1982" s="121">
        <v>0</v>
      </c>
      <c r="K1982" s="121">
        <v>0</v>
      </c>
      <c r="L1982" s="121">
        <v>0</v>
      </c>
      <c r="M1982" s="121">
        <v>0</v>
      </c>
      <c r="N1982" s="121">
        <v>0</v>
      </c>
      <c r="O1982" s="37"/>
      <c r="P1982" s="37"/>
      <c r="Q1982" s="37"/>
      <c r="R1982" s="37"/>
      <c r="S1982" s="37"/>
    </row>
    <row r="1983" spans="2:19">
      <c r="B1983" s="6">
        <v>1942</v>
      </c>
      <c r="C1983" s="121">
        <v>0</v>
      </c>
      <c r="D1983" s="121">
        <v>0</v>
      </c>
      <c r="E1983" s="121">
        <v>0</v>
      </c>
      <c r="F1983" s="121">
        <v>0</v>
      </c>
      <c r="G1983" s="121">
        <v>0</v>
      </c>
      <c r="H1983" s="121">
        <v>0</v>
      </c>
      <c r="I1983" s="121">
        <v>0</v>
      </c>
      <c r="J1983" s="121">
        <v>0</v>
      </c>
      <c r="K1983" s="121">
        <v>0</v>
      </c>
      <c r="L1983" s="121">
        <v>0</v>
      </c>
      <c r="M1983" s="121">
        <v>0</v>
      </c>
      <c r="N1983" s="121">
        <v>0</v>
      </c>
      <c r="O1983" s="37"/>
      <c r="P1983" s="37"/>
      <c r="Q1983" s="37"/>
      <c r="R1983" s="37"/>
      <c r="S1983" s="37"/>
    </row>
    <row r="1984" spans="2:19">
      <c r="B1984" s="6">
        <v>1941</v>
      </c>
      <c r="C1984" s="121">
        <v>0</v>
      </c>
      <c r="D1984" s="121">
        <v>0</v>
      </c>
      <c r="E1984" s="121">
        <v>0</v>
      </c>
      <c r="F1984" s="121">
        <v>0</v>
      </c>
      <c r="G1984" s="121">
        <v>0</v>
      </c>
      <c r="H1984" s="121">
        <v>0</v>
      </c>
      <c r="I1984" s="121">
        <v>0</v>
      </c>
      <c r="J1984" s="121">
        <v>0</v>
      </c>
      <c r="K1984" s="121">
        <v>0</v>
      </c>
      <c r="L1984" s="121">
        <v>0</v>
      </c>
      <c r="M1984" s="121">
        <v>0</v>
      </c>
      <c r="N1984" s="121">
        <v>0</v>
      </c>
      <c r="O1984" s="37"/>
      <c r="P1984" s="37"/>
      <c r="Q1984" s="37"/>
      <c r="R1984" s="37"/>
      <c r="S1984" s="37"/>
    </row>
    <row r="1985" spans="1:19">
      <c r="B1985" s="6">
        <v>1940</v>
      </c>
      <c r="C1985" s="121">
        <v>0</v>
      </c>
      <c r="D1985" s="121">
        <v>0</v>
      </c>
      <c r="E1985" s="121">
        <v>0</v>
      </c>
      <c r="F1985" s="121">
        <v>0</v>
      </c>
      <c r="G1985" s="121">
        <v>0</v>
      </c>
      <c r="H1985" s="121">
        <v>0</v>
      </c>
      <c r="I1985" s="121">
        <v>0</v>
      </c>
      <c r="J1985" s="121">
        <v>0</v>
      </c>
      <c r="K1985" s="121">
        <v>0</v>
      </c>
      <c r="L1985" s="121">
        <v>0</v>
      </c>
      <c r="M1985" s="121">
        <v>0</v>
      </c>
      <c r="N1985" s="121">
        <v>0</v>
      </c>
      <c r="O1985" s="37"/>
      <c r="P1985" s="37"/>
      <c r="Q1985" s="37"/>
      <c r="R1985" s="37"/>
      <c r="S1985" s="37"/>
    </row>
    <row r="1986" spans="1:19">
      <c r="B1986" s="6">
        <v>1939</v>
      </c>
      <c r="C1986" s="121">
        <v>0</v>
      </c>
      <c r="D1986" s="121">
        <v>0</v>
      </c>
      <c r="E1986" s="121">
        <v>0</v>
      </c>
      <c r="F1986" s="121">
        <v>0</v>
      </c>
      <c r="G1986" s="121">
        <v>0</v>
      </c>
      <c r="H1986" s="121">
        <v>0</v>
      </c>
      <c r="I1986" s="121">
        <v>0</v>
      </c>
      <c r="J1986" s="121">
        <v>0</v>
      </c>
      <c r="K1986" s="121">
        <v>0</v>
      </c>
      <c r="L1986" s="121">
        <v>0</v>
      </c>
      <c r="M1986" s="121">
        <v>0</v>
      </c>
      <c r="N1986" s="121">
        <v>0</v>
      </c>
      <c r="O1986" s="37"/>
      <c r="P1986" s="37"/>
      <c r="Q1986" s="37"/>
      <c r="R1986" s="37"/>
      <c r="S1986" s="37"/>
    </row>
    <row r="1987" spans="1:19">
      <c r="B1987" s="6">
        <v>1938</v>
      </c>
      <c r="C1987" s="121">
        <v>0</v>
      </c>
      <c r="D1987" s="121">
        <v>0</v>
      </c>
      <c r="E1987" s="121">
        <v>0</v>
      </c>
      <c r="F1987" s="121">
        <v>0</v>
      </c>
      <c r="G1987" s="121">
        <v>0</v>
      </c>
      <c r="H1987" s="121">
        <v>0</v>
      </c>
      <c r="I1987" s="121">
        <v>0</v>
      </c>
      <c r="J1987" s="121">
        <v>0</v>
      </c>
      <c r="K1987" s="121">
        <v>0</v>
      </c>
      <c r="L1987" s="121">
        <v>0</v>
      </c>
      <c r="M1987" s="121">
        <v>0</v>
      </c>
      <c r="N1987" s="121">
        <v>0</v>
      </c>
      <c r="O1987" s="37"/>
      <c r="P1987" s="37"/>
      <c r="Q1987" s="37"/>
      <c r="R1987" s="37"/>
      <c r="S1987" s="37"/>
    </row>
    <row r="1988" spans="1:19">
      <c r="B1988" s="6">
        <v>1937</v>
      </c>
      <c r="C1988" s="121">
        <v>0</v>
      </c>
      <c r="D1988" s="121">
        <v>0</v>
      </c>
      <c r="E1988" s="121">
        <v>0</v>
      </c>
      <c r="F1988" s="121">
        <v>0</v>
      </c>
      <c r="G1988" s="121">
        <v>0</v>
      </c>
      <c r="H1988" s="121">
        <v>0</v>
      </c>
      <c r="I1988" s="121">
        <v>0</v>
      </c>
      <c r="J1988" s="121">
        <v>0</v>
      </c>
      <c r="K1988" s="121">
        <v>0</v>
      </c>
      <c r="L1988" s="121">
        <v>0</v>
      </c>
      <c r="M1988" s="121">
        <v>0</v>
      </c>
      <c r="N1988" s="121">
        <v>0</v>
      </c>
      <c r="O1988" s="37"/>
      <c r="P1988" s="37"/>
      <c r="Q1988" s="37"/>
      <c r="R1988" s="37"/>
      <c r="S1988" s="37"/>
    </row>
    <row r="1989" spans="1:19">
      <c r="B1989" s="6">
        <v>1936</v>
      </c>
      <c r="C1989" s="121">
        <v>0</v>
      </c>
      <c r="D1989" s="121">
        <v>0</v>
      </c>
      <c r="E1989" s="121">
        <v>0</v>
      </c>
      <c r="F1989" s="121">
        <v>0</v>
      </c>
      <c r="G1989" s="121">
        <v>0</v>
      </c>
      <c r="H1989" s="121">
        <v>0</v>
      </c>
      <c r="I1989" s="121">
        <v>0</v>
      </c>
      <c r="J1989" s="121">
        <v>0</v>
      </c>
      <c r="K1989" s="121">
        <v>0</v>
      </c>
      <c r="L1989" s="121">
        <v>0</v>
      </c>
      <c r="M1989" s="121">
        <v>0</v>
      </c>
      <c r="N1989" s="121">
        <v>0</v>
      </c>
      <c r="O1989" s="37"/>
      <c r="P1989" s="37"/>
      <c r="Q1989" s="37"/>
      <c r="R1989" s="37"/>
      <c r="S1989" s="37"/>
    </row>
    <row r="1990" spans="1:19">
      <c r="B1990" s="6">
        <v>1935</v>
      </c>
      <c r="C1990" s="121">
        <v>0</v>
      </c>
      <c r="D1990" s="121">
        <v>0</v>
      </c>
      <c r="E1990" s="121">
        <v>0</v>
      </c>
      <c r="F1990" s="121">
        <v>0</v>
      </c>
      <c r="G1990" s="121">
        <v>0</v>
      </c>
      <c r="H1990" s="121">
        <v>0</v>
      </c>
      <c r="I1990" s="121">
        <v>0</v>
      </c>
      <c r="J1990" s="121">
        <v>0</v>
      </c>
      <c r="K1990" s="121">
        <v>0</v>
      </c>
      <c r="L1990" s="121">
        <v>0</v>
      </c>
      <c r="M1990" s="121">
        <v>0</v>
      </c>
      <c r="N1990" s="121">
        <v>0</v>
      </c>
      <c r="O1990" s="37"/>
      <c r="P1990" s="37"/>
      <c r="Q1990" s="37"/>
      <c r="R1990" s="37"/>
      <c r="S1990" s="37"/>
    </row>
    <row r="1991" spans="1:19">
      <c r="B1991" s="6">
        <v>1934</v>
      </c>
      <c r="C1991" s="121">
        <v>0</v>
      </c>
      <c r="D1991" s="121">
        <v>0</v>
      </c>
      <c r="E1991" s="121">
        <v>0</v>
      </c>
      <c r="F1991" s="121">
        <v>0</v>
      </c>
      <c r="G1991" s="121">
        <v>0</v>
      </c>
      <c r="H1991" s="121">
        <v>0</v>
      </c>
      <c r="I1991" s="121">
        <v>0</v>
      </c>
      <c r="J1991" s="121">
        <v>0</v>
      </c>
      <c r="K1991" s="121">
        <v>0</v>
      </c>
      <c r="L1991" s="121">
        <v>0</v>
      </c>
      <c r="M1991" s="121">
        <v>0</v>
      </c>
      <c r="N1991" s="121">
        <v>0</v>
      </c>
      <c r="O1991" s="37"/>
      <c r="P1991" s="37"/>
      <c r="Q1991" s="37"/>
      <c r="R1991" s="37"/>
      <c r="S1991" s="37"/>
    </row>
    <row r="1992" spans="1:19">
      <c r="B1992" s="6">
        <v>1933</v>
      </c>
      <c r="C1992" s="121">
        <v>0</v>
      </c>
      <c r="D1992" s="121">
        <v>0</v>
      </c>
      <c r="E1992" s="121">
        <v>0</v>
      </c>
      <c r="F1992" s="121">
        <v>0</v>
      </c>
      <c r="G1992" s="121">
        <v>0</v>
      </c>
      <c r="H1992" s="121">
        <v>0</v>
      </c>
      <c r="I1992" s="121">
        <v>0</v>
      </c>
      <c r="J1992" s="121">
        <v>0</v>
      </c>
      <c r="K1992" s="121">
        <v>0</v>
      </c>
      <c r="L1992" s="121">
        <v>0</v>
      </c>
      <c r="M1992" s="121">
        <v>0</v>
      </c>
      <c r="N1992" s="121">
        <v>0</v>
      </c>
      <c r="O1992" s="37"/>
      <c r="P1992" s="37"/>
      <c r="Q1992" s="37"/>
      <c r="R1992" s="37"/>
      <c r="S1992" s="37"/>
    </row>
    <row r="1993" spans="1:19">
      <c r="B1993" s="6">
        <v>1932</v>
      </c>
      <c r="C1993" s="121">
        <v>0</v>
      </c>
      <c r="D1993" s="121">
        <v>0</v>
      </c>
      <c r="E1993" s="121">
        <v>0</v>
      </c>
      <c r="F1993" s="121">
        <v>0</v>
      </c>
      <c r="G1993" s="121">
        <v>0</v>
      </c>
      <c r="H1993" s="121">
        <v>0</v>
      </c>
      <c r="I1993" s="121">
        <v>0</v>
      </c>
      <c r="J1993" s="121">
        <v>0</v>
      </c>
      <c r="K1993" s="121">
        <v>0</v>
      </c>
      <c r="L1993" s="121">
        <v>0</v>
      </c>
      <c r="M1993" s="121">
        <v>0</v>
      </c>
      <c r="N1993" s="121">
        <v>0</v>
      </c>
      <c r="O1993" s="37"/>
      <c r="P1993" s="37"/>
      <c r="Q1993" s="37"/>
      <c r="R1993" s="37"/>
      <c r="S1993" s="37"/>
    </row>
    <row r="1994" spans="1:19">
      <c r="B1994" s="6">
        <v>1931</v>
      </c>
      <c r="C1994" s="121">
        <v>0</v>
      </c>
      <c r="D1994" s="121">
        <v>0</v>
      </c>
      <c r="E1994" s="121">
        <v>0</v>
      </c>
      <c r="F1994" s="121">
        <v>0</v>
      </c>
      <c r="G1994" s="121">
        <v>0</v>
      </c>
      <c r="H1994" s="121">
        <v>0</v>
      </c>
      <c r="I1994" s="121">
        <v>0</v>
      </c>
      <c r="J1994" s="121">
        <v>0</v>
      </c>
      <c r="K1994" s="121">
        <v>0</v>
      </c>
      <c r="L1994" s="121">
        <v>0</v>
      </c>
      <c r="M1994" s="121">
        <v>0</v>
      </c>
      <c r="N1994" s="121">
        <v>0</v>
      </c>
      <c r="O1994" s="37"/>
      <c r="P1994" s="37"/>
      <c r="Q1994" s="37"/>
      <c r="R1994" s="37"/>
      <c r="S1994" s="37"/>
    </row>
    <row r="1995" spans="1:19">
      <c r="B1995" s="6">
        <v>1930</v>
      </c>
      <c r="C1995" s="37">
        <v>44347.02</v>
      </c>
      <c r="D1995" s="121">
        <v>44347.02</v>
      </c>
      <c r="E1995" s="121">
        <v>44347.02</v>
      </c>
      <c r="F1995" s="121">
        <v>44347.02</v>
      </c>
      <c r="G1995" s="121">
        <v>44347.02</v>
      </c>
      <c r="H1995" s="121">
        <v>44347.02</v>
      </c>
      <c r="I1995" s="121">
        <v>44347.02</v>
      </c>
      <c r="J1995" s="121">
        <v>44347.02</v>
      </c>
      <c r="K1995" s="121">
        <v>44347.02</v>
      </c>
      <c r="L1995" s="121">
        <v>44347.02</v>
      </c>
      <c r="M1995" s="121">
        <v>44347.02</v>
      </c>
      <c r="N1995" s="121">
        <v>44347.02</v>
      </c>
      <c r="O1995" s="37">
        <v>44347.02</v>
      </c>
      <c r="P1995" s="37">
        <v>44347.02</v>
      </c>
      <c r="Q1995" s="37">
        <v>44347.02</v>
      </c>
      <c r="R1995" s="37">
        <v>44347.02</v>
      </c>
      <c r="S1995" s="37">
        <v>44347.02</v>
      </c>
    </row>
    <row r="1996" spans="1:19">
      <c r="A1996" s="75" t="s">
        <v>124</v>
      </c>
      <c r="B1996" s="7" t="s">
        <v>10</v>
      </c>
      <c r="C1996" s="8">
        <v>2625280.2799999998</v>
      </c>
      <c r="D1996" s="8">
        <v>2669961.36</v>
      </c>
      <c r="E1996" s="8">
        <v>2686039.2699999996</v>
      </c>
      <c r="F1996" s="8">
        <v>2688496.0900000003</v>
      </c>
      <c r="G1996" s="8">
        <v>2698253.61</v>
      </c>
      <c r="H1996" s="8">
        <v>2993190.88</v>
      </c>
      <c r="I1996" s="8">
        <v>3308160.4454783942</v>
      </c>
      <c r="J1996" s="8">
        <v>3348795.7954783943</v>
      </c>
      <c r="K1996" s="8">
        <v>3427920.4954783944</v>
      </c>
      <c r="L1996" s="8">
        <v>3621065.765478394</v>
      </c>
      <c r="M1996" s="8">
        <v>3775332.4554783935</v>
      </c>
      <c r="N1996" s="11">
        <v>3798195.2454783935</v>
      </c>
      <c r="O1996" s="11">
        <v>3599837.8199999994</v>
      </c>
      <c r="P1996" s="11">
        <v>3657459.7099999995</v>
      </c>
      <c r="Q1996" s="11">
        <v>3716473.3799999994</v>
      </c>
      <c r="R1996" s="11">
        <v>3903082.0599999996</v>
      </c>
      <c r="S1996" s="11">
        <v>4474862.2599999988</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20046.36</v>
      </c>
    </row>
    <row r="1999" spans="1:19">
      <c r="A1999" s="38"/>
      <c r="B1999" s="6">
        <v>2021</v>
      </c>
      <c r="C1999" s="36"/>
      <c r="D1999" s="36"/>
      <c r="E1999" s="36"/>
      <c r="F1999" s="36"/>
      <c r="G1999" s="36"/>
      <c r="H1999" s="36"/>
      <c r="I1999" s="36"/>
      <c r="J1999" s="36"/>
      <c r="K1999" s="36"/>
      <c r="L1999" s="36"/>
      <c r="M1999" s="36"/>
      <c r="N1999" s="36"/>
      <c r="O1999" s="36"/>
      <c r="P1999" s="36"/>
      <c r="Q1999" s="36"/>
      <c r="R1999" s="37">
        <v>12714.42</v>
      </c>
      <c r="S1999" s="37">
        <v>18542.669999999998</v>
      </c>
    </row>
    <row r="2000" spans="1:19">
      <c r="B2000" s="6">
        <v>2020</v>
      </c>
      <c r="C2000" s="36"/>
      <c r="D2000" s="36"/>
      <c r="E2000" s="36"/>
      <c r="F2000" s="36"/>
      <c r="G2000" s="36"/>
      <c r="H2000" s="36"/>
      <c r="I2000" s="36"/>
      <c r="J2000" s="36"/>
      <c r="K2000" s="36"/>
      <c r="L2000" s="36"/>
      <c r="M2000" s="36"/>
      <c r="N2000" s="36"/>
      <c r="O2000" s="36"/>
      <c r="P2000" s="36"/>
      <c r="Q2000" s="37"/>
      <c r="R2000" s="37"/>
      <c r="S2000" s="37">
        <v>97397.89</v>
      </c>
    </row>
    <row r="2001" spans="1:19">
      <c r="A2001" s="40"/>
      <c r="B2001" s="6">
        <v>2019</v>
      </c>
      <c r="C2001" s="36"/>
      <c r="D2001" s="36"/>
      <c r="E2001" s="36"/>
      <c r="F2001" s="36"/>
      <c r="G2001" s="36"/>
      <c r="H2001" s="36"/>
      <c r="I2001" s="36"/>
      <c r="J2001" s="36"/>
      <c r="K2001" s="36"/>
      <c r="L2001" s="36"/>
      <c r="M2001" s="36"/>
      <c r="N2001" s="36"/>
      <c r="O2001" s="36"/>
      <c r="P2001" s="37">
        <v>1027.18</v>
      </c>
      <c r="Q2001" s="37">
        <v>0</v>
      </c>
      <c r="R2001" s="37"/>
      <c r="S2001" s="37">
        <v>206484.04</v>
      </c>
    </row>
    <row r="2002" spans="1:19">
      <c r="A2002" s="40"/>
      <c r="B2002" s="6">
        <v>2018</v>
      </c>
      <c r="C2002" s="36"/>
      <c r="D2002" s="36"/>
      <c r="E2002" s="36"/>
      <c r="F2002" s="36"/>
      <c r="G2002" s="36"/>
      <c r="H2002" s="36"/>
      <c r="I2002" s="36"/>
      <c r="J2002" s="36"/>
      <c r="K2002" s="36"/>
      <c r="L2002" s="36"/>
      <c r="M2002" s="36"/>
      <c r="N2002" s="36"/>
      <c r="O2002" s="37">
        <v>22472.98</v>
      </c>
      <c r="P2002" s="37">
        <v>22472.98</v>
      </c>
      <c r="Q2002" s="37">
        <v>22498.55</v>
      </c>
      <c r="R2002" s="37">
        <v>22498.55</v>
      </c>
      <c r="S2002" s="37">
        <v>32491.43</v>
      </c>
    </row>
    <row r="2003" spans="1:19">
      <c r="A2003" s="40"/>
      <c r="B2003" s="6">
        <v>2017</v>
      </c>
      <c r="C2003" s="36"/>
      <c r="D2003" s="36"/>
      <c r="E2003" s="36"/>
      <c r="F2003" s="36"/>
      <c r="G2003" s="36"/>
      <c r="H2003" s="36"/>
      <c r="I2003" s="36"/>
      <c r="J2003" s="36"/>
      <c r="K2003" s="36"/>
      <c r="L2003" s="36"/>
      <c r="M2003" s="36"/>
      <c r="N2003" s="121">
        <v>63716.53</v>
      </c>
      <c r="O2003" s="37">
        <v>63716.53</v>
      </c>
      <c r="P2003" s="37">
        <v>63716.53</v>
      </c>
      <c r="Q2003" s="37">
        <v>63776.63</v>
      </c>
      <c r="R2003" s="37">
        <v>63776.63</v>
      </c>
      <c r="S2003" s="37">
        <v>156642.07</v>
      </c>
    </row>
    <row r="2004" spans="1:19">
      <c r="B2004" s="6">
        <v>2016</v>
      </c>
      <c r="C2004" s="36"/>
      <c r="D2004" s="36"/>
      <c r="E2004" s="36"/>
      <c r="F2004" s="36"/>
      <c r="G2004" s="36"/>
      <c r="H2004" s="36"/>
      <c r="I2004" s="36"/>
      <c r="J2004" s="36"/>
      <c r="K2004" s="36"/>
      <c r="L2004" s="36"/>
      <c r="M2004" s="121">
        <v>10840</v>
      </c>
      <c r="N2004" s="121">
        <v>10840</v>
      </c>
      <c r="O2004" s="37">
        <v>10840</v>
      </c>
      <c r="P2004" s="37">
        <v>10840</v>
      </c>
      <c r="Q2004" s="37">
        <v>10752.44</v>
      </c>
      <c r="R2004" s="37">
        <v>10752.44</v>
      </c>
      <c r="S2004" s="37">
        <v>13065.74</v>
      </c>
    </row>
    <row r="2005" spans="1:19">
      <c r="B2005" s="6">
        <v>2015</v>
      </c>
      <c r="C2005" s="36"/>
      <c r="D2005" s="36"/>
      <c r="E2005" s="36"/>
      <c r="F2005" s="36"/>
      <c r="G2005" s="36"/>
      <c r="H2005" s="36"/>
      <c r="I2005" s="36"/>
      <c r="J2005" s="36"/>
      <c r="K2005" s="36"/>
      <c r="L2005" s="121">
        <v>25357.84</v>
      </c>
      <c r="M2005" s="121">
        <v>25357.84</v>
      </c>
      <c r="N2005" s="121">
        <v>25357.84</v>
      </c>
      <c r="O2005" s="37">
        <v>25357.84</v>
      </c>
      <c r="P2005" s="37">
        <v>25357.84</v>
      </c>
      <c r="Q2005" s="37">
        <v>25264.99</v>
      </c>
      <c r="R2005" s="37">
        <v>25264.99</v>
      </c>
      <c r="S2005" s="37">
        <v>29544.03</v>
      </c>
    </row>
    <row r="2006" spans="1:19">
      <c r="B2006" s="6">
        <v>2014</v>
      </c>
      <c r="C2006" s="36"/>
      <c r="D2006" s="36"/>
      <c r="E2006" s="36"/>
      <c r="F2006" s="36"/>
      <c r="G2006" s="36"/>
      <c r="H2006" s="36"/>
      <c r="I2006" s="36"/>
      <c r="J2006" s="36"/>
      <c r="K2006" s="121">
        <v>18002.57</v>
      </c>
      <c r="L2006" s="121">
        <v>18002.57</v>
      </c>
      <c r="M2006" s="121">
        <v>18002.57</v>
      </c>
      <c r="N2006" s="121">
        <v>18002.57</v>
      </c>
      <c r="O2006" s="37">
        <v>18002.57</v>
      </c>
      <c r="P2006" s="37">
        <v>18002.57</v>
      </c>
      <c r="Q2006" s="37">
        <v>17666.73</v>
      </c>
      <c r="R2006" s="37">
        <v>17666.73</v>
      </c>
      <c r="S2006" s="37">
        <v>19764.830000000002</v>
      </c>
    </row>
    <row r="2007" spans="1:19">
      <c r="B2007" s="6">
        <v>2013</v>
      </c>
      <c r="C2007" s="36"/>
      <c r="D2007" s="36"/>
      <c r="E2007" s="36"/>
      <c r="F2007" s="36"/>
      <c r="G2007" s="36"/>
      <c r="H2007" s="36"/>
      <c r="I2007" s="36"/>
      <c r="J2007" s="121">
        <v>25466.62</v>
      </c>
      <c r="K2007" s="121">
        <v>25466.62</v>
      </c>
      <c r="L2007" s="121">
        <v>25466.62</v>
      </c>
      <c r="M2007" s="121">
        <v>25466.62</v>
      </c>
      <c r="N2007" s="121">
        <v>25466.62</v>
      </c>
      <c r="O2007" s="37">
        <v>25466.62</v>
      </c>
      <c r="P2007" s="37">
        <v>25466.62</v>
      </c>
      <c r="Q2007" s="37">
        <v>25418.95</v>
      </c>
      <c r="R2007" s="37">
        <v>25418.95</v>
      </c>
      <c r="S2007" s="37">
        <v>25760.39</v>
      </c>
    </row>
    <row r="2008" spans="1:19">
      <c r="B2008" s="6">
        <v>2012</v>
      </c>
      <c r="C2008" s="36"/>
      <c r="D2008" s="36"/>
      <c r="E2008" s="36"/>
      <c r="F2008" s="36"/>
      <c r="G2008" s="36"/>
      <c r="H2008" s="36"/>
      <c r="I2008" s="121">
        <v>27909.98</v>
      </c>
      <c r="J2008" s="121">
        <v>27909.98</v>
      </c>
      <c r="K2008" s="121">
        <v>27909.98</v>
      </c>
      <c r="L2008" s="121">
        <v>27909.98</v>
      </c>
      <c r="M2008" s="121">
        <v>27909.98</v>
      </c>
      <c r="N2008" s="121">
        <v>27909.98</v>
      </c>
      <c r="O2008" s="37">
        <v>27909.98</v>
      </c>
      <c r="P2008" s="37">
        <v>27909.98</v>
      </c>
      <c r="Q2008" s="37">
        <v>27909.98</v>
      </c>
      <c r="R2008" s="37">
        <v>27909.98</v>
      </c>
      <c r="S2008" s="37">
        <v>40192.53</v>
      </c>
    </row>
    <row r="2009" spans="1:19">
      <c r="B2009" s="6">
        <v>2011</v>
      </c>
      <c r="C2009" s="36"/>
      <c r="D2009" s="36"/>
      <c r="E2009" s="36"/>
      <c r="F2009" s="36"/>
      <c r="G2009" s="36"/>
      <c r="H2009" s="121">
        <v>31904.14</v>
      </c>
      <c r="I2009" s="121">
        <v>31904.140000000003</v>
      </c>
      <c r="J2009" s="121">
        <v>31904.140000000003</v>
      </c>
      <c r="K2009" s="121">
        <v>31904.140000000003</v>
      </c>
      <c r="L2009" s="121">
        <v>31904.140000000003</v>
      </c>
      <c r="M2009" s="121">
        <v>31904.140000000003</v>
      </c>
      <c r="N2009" s="121">
        <v>31904.140000000003</v>
      </c>
      <c r="O2009" s="37">
        <v>62941.3</v>
      </c>
      <c r="P2009" s="37">
        <v>62941.3</v>
      </c>
      <c r="Q2009" s="37">
        <v>62941.3</v>
      </c>
      <c r="R2009" s="37">
        <v>62941.3</v>
      </c>
      <c r="S2009" s="37">
        <v>62941.3</v>
      </c>
    </row>
    <row r="2010" spans="1:19">
      <c r="B2010" s="6">
        <v>2010</v>
      </c>
      <c r="C2010" s="36"/>
      <c r="D2010" s="36"/>
      <c r="E2010" s="36"/>
      <c r="F2010" s="36"/>
      <c r="G2010" s="121">
        <v>52823.17</v>
      </c>
      <c r="H2010" s="121">
        <v>52823.17</v>
      </c>
      <c r="I2010" s="121">
        <v>59085.171384866873</v>
      </c>
      <c r="J2010" s="121">
        <v>59085.171384866873</v>
      </c>
      <c r="K2010" s="121">
        <v>59085.171384866873</v>
      </c>
      <c r="L2010" s="121">
        <v>59085.171384866873</v>
      </c>
      <c r="M2010" s="121">
        <v>59085.171384866873</v>
      </c>
      <c r="N2010" s="121">
        <v>59085.171384866873</v>
      </c>
      <c r="O2010" s="37">
        <v>60531.93</v>
      </c>
      <c r="P2010" s="37">
        <v>60531.93</v>
      </c>
      <c r="Q2010" s="37">
        <v>60531.93</v>
      </c>
      <c r="R2010" s="37">
        <v>60531.93</v>
      </c>
      <c r="S2010" s="37">
        <v>63902.87</v>
      </c>
    </row>
    <row r="2011" spans="1:19">
      <c r="B2011" s="6">
        <v>2009</v>
      </c>
      <c r="C2011" s="36"/>
      <c r="D2011" s="36"/>
      <c r="E2011" s="36"/>
      <c r="F2011" s="121">
        <v>9343.2800000000007</v>
      </c>
      <c r="G2011" s="121">
        <v>9343.2800000000007</v>
      </c>
      <c r="H2011" s="121">
        <v>9343.2800000000007</v>
      </c>
      <c r="I2011" s="121">
        <v>12648.278254489505</v>
      </c>
      <c r="J2011" s="121">
        <v>12648.278254489505</v>
      </c>
      <c r="K2011" s="121">
        <v>12648.278254489505</v>
      </c>
      <c r="L2011" s="121">
        <v>12648.278254489505</v>
      </c>
      <c r="M2011" s="121">
        <v>12648.278254489505</v>
      </c>
      <c r="N2011" s="121">
        <v>12648.278254489505</v>
      </c>
      <c r="O2011" s="37">
        <v>13317.24</v>
      </c>
      <c r="P2011" s="37">
        <v>13317.24</v>
      </c>
      <c r="Q2011" s="37">
        <v>13317.24</v>
      </c>
      <c r="R2011" s="37">
        <v>13317.24</v>
      </c>
      <c r="S2011" s="37">
        <v>13354.17</v>
      </c>
    </row>
    <row r="2012" spans="1:19">
      <c r="B2012" s="6">
        <v>2008</v>
      </c>
      <c r="C2012" s="36"/>
      <c r="D2012" s="36"/>
      <c r="E2012" s="121">
        <v>51622.01</v>
      </c>
      <c r="F2012" s="121">
        <v>51622.01</v>
      </c>
      <c r="G2012" s="121">
        <v>51622.01</v>
      </c>
      <c r="H2012" s="121">
        <v>51622.01</v>
      </c>
      <c r="I2012" s="121">
        <v>114161.29877309364</v>
      </c>
      <c r="J2012" s="121">
        <v>114161.29877309364</v>
      </c>
      <c r="K2012" s="121">
        <v>114161.29877309364</v>
      </c>
      <c r="L2012" s="121">
        <v>114161.29877309364</v>
      </c>
      <c r="M2012" s="121">
        <v>114161.29877309364</v>
      </c>
      <c r="N2012" s="121">
        <v>114161.29877309364</v>
      </c>
      <c r="O2012" s="37">
        <v>125029.39</v>
      </c>
      <c r="P2012" s="37">
        <v>125029.39</v>
      </c>
      <c r="Q2012" s="37">
        <v>125029.39</v>
      </c>
      <c r="R2012" s="37">
        <v>125029.39</v>
      </c>
      <c r="S2012" s="37">
        <v>132043.84</v>
      </c>
    </row>
    <row r="2013" spans="1:19">
      <c r="B2013" s="6">
        <v>2007</v>
      </c>
      <c r="C2013" s="36"/>
      <c r="D2013" s="121">
        <v>29979</v>
      </c>
      <c r="E2013" s="121">
        <v>29979</v>
      </c>
      <c r="F2013" s="121">
        <v>29979</v>
      </c>
      <c r="G2013" s="121">
        <v>29979</v>
      </c>
      <c r="H2013" s="121">
        <v>29979</v>
      </c>
      <c r="I2013" s="121">
        <v>35822.986502083171</v>
      </c>
      <c r="J2013" s="121">
        <v>35822.986502083171</v>
      </c>
      <c r="K2013" s="121">
        <v>35822.986502083171</v>
      </c>
      <c r="L2013" s="121">
        <v>35822.986502083171</v>
      </c>
      <c r="M2013" s="121">
        <v>35822.986502083171</v>
      </c>
      <c r="N2013" s="121">
        <v>35822.986502083171</v>
      </c>
      <c r="O2013" s="37">
        <v>36671.25</v>
      </c>
      <c r="P2013" s="37">
        <v>36671.25</v>
      </c>
      <c r="Q2013" s="37">
        <v>36671.25</v>
      </c>
      <c r="R2013" s="37">
        <v>36671.25</v>
      </c>
      <c r="S2013" s="37">
        <v>40476.03</v>
      </c>
    </row>
    <row r="2014" spans="1:19">
      <c r="B2014" s="6">
        <v>2006</v>
      </c>
      <c r="C2014" s="37">
        <v>91428.74</v>
      </c>
      <c r="D2014" s="121">
        <v>91428.74</v>
      </c>
      <c r="E2014" s="121">
        <v>91428.74</v>
      </c>
      <c r="F2014" s="121">
        <v>91428.74</v>
      </c>
      <c r="G2014" s="121">
        <v>91428.74</v>
      </c>
      <c r="H2014" s="121">
        <v>91428.74</v>
      </c>
      <c r="I2014" s="121">
        <v>105951.24875179777</v>
      </c>
      <c r="J2014" s="121">
        <v>105951.24875179777</v>
      </c>
      <c r="K2014" s="121">
        <v>105951.24875179777</v>
      </c>
      <c r="L2014" s="121">
        <v>105951.24875179777</v>
      </c>
      <c r="M2014" s="121">
        <v>105951.24875179777</v>
      </c>
      <c r="N2014" s="121">
        <v>105951.24875179777</v>
      </c>
      <c r="O2014" s="37">
        <v>107643.45</v>
      </c>
      <c r="P2014" s="37">
        <v>107643.45</v>
      </c>
      <c r="Q2014" s="37">
        <v>107643.45</v>
      </c>
      <c r="R2014" s="37">
        <v>107643.45</v>
      </c>
      <c r="S2014" s="37">
        <v>221166.84</v>
      </c>
    </row>
    <row r="2015" spans="1:19">
      <c r="B2015" s="6">
        <v>2005</v>
      </c>
      <c r="C2015" s="37">
        <v>110326.15</v>
      </c>
      <c r="D2015" s="121">
        <v>110326.15</v>
      </c>
      <c r="E2015" s="121">
        <v>110326.15</v>
      </c>
      <c r="F2015" s="121">
        <v>110326.15</v>
      </c>
      <c r="G2015" s="121">
        <v>110326.15</v>
      </c>
      <c r="H2015" s="121">
        <v>110326.15</v>
      </c>
      <c r="I2015" s="121">
        <v>124184.13780471619</v>
      </c>
      <c r="J2015" s="121">
        <v>124184.13780471619</v>
      </c>
      <c r="K2015" s="121">
        <v>124184.13780471619</v>
      </c>
      <c r="L2015" s="121">
        <v>124184.13780471619</v>
      </c>
      <c r="M2015" s="121">
        <v>124184.13780471619</v>
      </c>
      <c r="N2015" s="121">
        <v>124184.13780471619</v>
      </c>
      <c r="O2015" s="37">
        <v>125402.17</v>
      </c>
      <c r="P2015" s="37">
        <v>125402.17</v>
      </c>
      <c r="Q2015" s="37">
        <v>125402.17</v>
      </c>
      <c r="R2015" s="37">
        <v>125402.17</v>
      </c>
      <c r="S2015" s="37">
        <v>201030.93</v>
      </c>
    </row>
    <row r="2016" spans="1:19">
      <c r="B2016" s="6">
        <v>2004</v>
      </c>
      <c r="C2016" s="37">
        <v>142166.44</v>
      </c>
      <c r="D2016" s="121">
        <v>142166.44</v>
      </c>
      <c r="E2016" s="121">
        <v>142166.44</v>
      </c>
      <c r="F2016" s="121">
        <v>142166.44</v>
      </c>
      <c r="G2016" s="121">
        <v>142166.44</v>
      </c>
      <c r="H2016" s="121">
        <v>142166.44</v>
      </c>
      <c r="I2016" s="121">
        <v>151037.47717954716</v>
      </c>
      <c r="J2016" s="121">
        <v>151037.47717954716</v>
      </c>
      <c r="K2016" s="121">
        <v>151037.47717954716</v>
      </c>
      <c r="L2016" s="121">
        <v>151037.47717954716</v>
      </c>
      <c r="M2016" s="121">
        <v>151037.47717954716</v>
      </c>
      <c r="N2016" s="121">
        <v>151037.47717954716</v>
      </c>
      <c r="O2016" s="37">
        <v>151563.22</v>
      </c>
      <c r="P2016" s="37">
        <v>151563.22</v>
      </c>
      <c r="Q2016" s="37">
        <v>151563.22</v>
      </c>
      <c r="R2016" s="37">
        <v>151563.22</v>
      </c>
      <c r="S2016" s="37">
        <v>165768.23000000001</v>
      </c>
    </row>
    <row r="2017" spans="2:19">
      <c r="B2017" s="6">
        <v>2003</v>
      </c>
      <c r="C2017" s="37">
        <v>102959.78</v>
      </c>
      <c r="D2017" s="121">
        <v>102959.78</v>
      </c>
      <c r="E2017" s="121">
        <v>102959.78</v>
      </c>
      <c r="F2017" s="121">
        <v>102959.78</v>
      </c>
      <c r="G2017" s="121">
        <v>102959.78</v>
      </c>
      <c r="H2017" s="121">
        <v>102959.78</v>
      </c>
      <c r="I2017" s="121">
        <v>110761.11591777284</v>
      </c>
      <c r="J2017" s="121">
        <v>110761.11591777284</v>
      </c>
      <c r="K2017" s="121">
        <v>110761.11591777284</v>
      </c>
      <c r="L2017" s="121">
        <v>110761.11591777284</v>
      </c>
      <c r="M2017" s="121">
        <v>110761.11591777284</v>
      </c>
      <c r="N2017" s="121">
        <v>110761.11591777284</v>
      </c>
      <c r="O2017" s="37">
        <v>111000.12</v>
      </c>
      <c r="P2017" s="37">
        <v>111000.12</v>
      </c>
      <c r="Q2017" s="37">
        <v>111000.12</v>
      </c>
      <c r="R2017" s="37">
        <v>111000.12</v>
      </c>
      <c r="S2017" s="37">
        <v>128213.7</v>
      </c>
    </row>
    <row r="2018" spans="2:19">
      <c r="B2018" s="6">
        <v>2002</v>
      </c>
      <c r="C2018" s="37">
        <v>111977.78</v>
      </c>
      <c r="D2018" s="121">
        <v>111977.78</v>
      </c>
      <c r="E2018" s="121">
        <v>111977.78</v>
      </c>
      <c r="F2018" s="121">
        <v>111977.78</v>
      </c>
      <c r="G2018" s="121">
        <v>111977.78</v>
      </c>
      <c r="H2018" s="121">
        <v>111977.78</v>
      </c>
      <c r="I2018" s="121">
        <v>122662.13116599973</v>
      </c>
      <c r="J2018" s="121">
        <v>122662.13116599973</v>
      </c>
      <c r="K2018" s="121">
        <v>122662.13116599973</v>
      </c>
      <c r="L2018" s="121">
        <v>122662.13116599973</v>
      </c>
      <c r="M2018" s="121">
        <v>122662.13116599973</v>
      </c>
      <c r="N2018" s="121">
        <v>122662.13116599973</v>
      </c>
      <c r="O2018" s="37">
        <v>122683.58</v>
      </c>
      <c r="P2018" s="37">
        <v>122683.58</v>
      </c>
      <c r="Q2018" s="37">
        <v>122683.58</v>
      </c>
      <c r="R2018" s="37">
        <v>122683.58</v>
      </c>
      <c r="S2018" s="37">
        <v>143013.9</v>
      </c>
    </row>
    <row r="2019" spans="2:19">
      <c r="B2019" s="6">
        <v>2001</v>
      </c>
      <c r="C2019" s="37">
        <v>122930.04</v>
      </c>
      <c r="D2019" s="121">
        <v>122930.04</v>
      </c>
      <c r="E2019" s="121">
        <v>122930.04</v>
      </c>
      <c r="F2019" s="121">
        <v>122930.04</v>
      </c>
      <c r="G2019" s="121">
        <v>122930.04</v>
      </c>
      <c r="H2019" s="121">
        <v>122930.04</v>
      </c>
      <c r="I2019" s="121">
        <v>128370.99535003965</v>
      </c>
      <c r="J2019" s="121">
        <v>128370.99535003965</v>
      </c>
      <c r="K2019" s="121">
        <v>128370.99535003965</v>
      </c>
      <c r="L2019" s="121">
        <v>128370.99535003965</v>
      </c>
      <c r="M2019" s="121">
        <v>128370.99535003965</v>
      </c>
      <c r="N2019" s="121">
        <v>128370.99535003965</v>
      </c>
      <c r="O2019" s="37">
        <v>128226.15</v>
      </c>
      <c r="P2019" s="37">
        <v>128226.15</v>
      </c>
      <c r="Q2019" s="37">
        <v>128226.15</v>
      </c>
      <c r="R2019" s="37">
        <v>128226.15</v>
      </c>
      <c r="S2019" s="37">
        <v>176706.69</v>
      </c>
    </row>
    <row r="2020" spans="2:19">
      <c r="B2020" s="6">
        <v>2000</v>
      </c>
      <c r="C2020" s="37">
        <v>256708.02</v>
      </c>
      <c r="D2020" s="121">
        <v>256708.02</v>
      </c>
      <c r="E2020" s="121">
        <v>256708.02</v>
      </c>
      <c r="F2020" s="121">
        <v>256708.02</v>
      </c>
      <c r="G2020" s="121">
        <v>256708.02</v>
      </c>
      <c r="H2020" s="121">
        <v>256708.02</v>
      </c>
      <c r="I2020" s="121">
        <v>260623.10900167414</v>
      </c>
      <c r="J2020" s="121">
        <v>260623.10900167414</v>
      </c>
      <c r="K2020" s="121">
        <v>260623.10900167414</v>
      </c>
      <c r="L2020" s="121">
        <v>260623.10900167414</v>
      </c>
      <c r="M2020" s="121">
        <v>260623.10900167414</v>
      </c>
      <c r="N2020" s="121">
        <v>260623.10900167414</v>
      </c>
      <c r="O2020" s="37">
        <v>260406.8</v>
      </c>
      <c r="P2020" s="37">
        <v>260406.8</v>
      </c>
      <c r="Q2020" s="37">
        <v>260406.8</v>
      </c>
      <c r="R2020" s="37">
        <v>260406.8</v>
      </c>
      <c r="S2020" s="37">
        <v>279313.13</v>
      </c>
    </row>
    <row r="2021" spans="2:19">
      <c r="B2021" s="6">
        <v>1999</v>
      </c>
      <c r="C2021" s="37">
        <v>452441.38</v>
      </c>
      <c r="D2021" s="121">
        <v>452441.38</v>
      </c>
      <c r="E2021" s="121">
        <v>452441.38</v>
      </c>
      <c r="F2021" s="121">
        <v>452441.38</v>
      </c>
      <c r="G2021" s="121">
        <v>452441.38</v>
      </c>
      <c r="H2021" s="121">
        <v>452441.38</v>
      </c>
      <c r="I2021" s="121">
        <v>500840.28525206418</v>
      </c>
      <c r="J2021" s="121">
        <v>500840.28525206418</v>
      </c>
      <c r="K2021" s="121">
        <v>500840.28525206418</v>
      </c>
      <c r="L2021" s="121">
        <v>500840.28525206418</v>
      </c>
      <c r="M2021" s="121">
        <v>500840.28525206418</v>
      </c>
      <c r="N2021" s="121">
        <v>500840.28525206418</v>
      </c>
      <c r="O2021" s="37">
        <v>496780.64</v>
      </c>
      <c r="P2021" s="37">
        <v>496780.64</v>
      </c>
      <c r="Q2021" s="37">
        <v>496780.64</v>
      </c>
      <c r="R2021" s="37">
        <v>496780.64</v>
      </c>
      <c r="S2021" s="37">
        <v>595193</v>
      </c>
    </row>
    <row r="2022" spans="2:19">
      <c r="B2022" s="6">
        <v>1998</v>
      </c>
      <c r="C2022" s="37">
        <v>208788.24</v>
      </c>
      <c r="D2022" s="121">
        <v>208788.24</v>
      </c>
      <c r="E2022" s="121">
        <v>208788.24</v>
      </c>
      <c r="F2022" s="121">
        <v>208788.24</v>
      </c>
      <c r="G2022" s="121">
        <v>208788.24</v>
      </c>
      <c r="H2022" s="121">
        <v>208788.24</v>
      </c>
      <c r="I2022" s="121">
        <v>300923.19716383307</v>
      </c>
      <c r="J2022" s="121">
        <v>300923.19716383307</v>
      </c>
      <c r="K2022" s="121">
        <v>300923.19716383307</v>
      </c>
      <c r="L2022" s="121">
        <v>300923.19716383307</v>
      </c>
      <c r="M2022" s="121">
        <v>300923.19716383307</v>
      </c>
      <c r="N2022" s="121">
        <v>300923.19716383307</v>
      </c>
      <c r="O2022" s="37">
        <v>290557.31</v>
      </c>
      <c r="P2022" s="37">
        <v>290557.31</v>
      </c>
      <c r="Q2022" s="37">
        <v>290557.31</v>
      </c>
      <c r="R2022" s="37">
        <v>290557.31</v>
      </c>
      <c r="S2022" s="37">
        <v>532162.73</v>
      </c>
    </row>
    <row r="2023" spans="2:19">
      <c r="B2023" s="6">
        <v>1997</v>
      </c>
      <c r="C2023" s="37">
        <v>561910.39</v>
      </c>
      <c r="D2023" s="121">
        <v>561910.39</v>
      </c>
      <c r="E2023" s="121">
        <v>561910.39</v>
      </c>
      <c r="F2023" s="121">
        <v>561910.39</v>
      </c>
      <c r="G2023" s="121">
        <v>561910.39</v>
      </c>
      <c r="H2023" s="121">
        <v>561910.39</v>
      </c>
      <c r="I2023" s="121">
        <v>569239.7839273985</v>
      </c>
      <c r="J2023" s="121">
        <v>569239.7839273985</v>
      </c>
      <c r="K2023" s="121">
        <v>569239.7839273985</v>
      </c>
      <c r="L2023" s="121">
        <v>569239.7839273985</v>
      </c>
      <c r="M2023" s="121">
        <v>569239.7839273985</v>
      </c>
      <c r="N2023" s="121">
        <v>569239.7839273985</v>
      </c>
      <c r="O2023" s="37">
        <v>568205.34</v>
      </c>
      <c r="P2023" s="37">
        <v>568205.34</v>
      </c>
      <c r="Q2023" s="37">
        <v>568205.34</v>
      </c>
      <c r="R2023" s="37">
        <v>568205.34</v>
      </c>
      <c r="S2023" s="37">
        <v>658766.77</v>
      </c>
    </row>
    <row r="2024" spans="2:19">
      <c r="B2024" s="6">
        <v>1996</v>
      </c>
      <c r="C2024" s="37">
        <v>810365.63</v>
      </c>
      <c r="D2024" s="121">
        <v>810365.63</v>
      </c>
      <c r="E2024" s="121">
        <v>810365.63</v>
      </c>
      <c r="F2024" s="121">
        <v>810365.63</v>
      </c>
      <c r="G2024" s="121">
        <v>810365.63</v>
      </c>
      <c r="H2024" s="121">
        <v>810365.63</v>
      </c>
      <c r="I2024" s="121">
        <v>837773.41933952481</v>
      </c>
      <c r="J2024" s="121">
        <v>837773.41933952481</v>
      </c>
      <c r="K2024" s="121">
        <v>837773.41933952481</v>
      </c>
      <c r="L2024" s="121">
        <v>837773.41933952481</v>
      </c>
      <c r="M2024" s="121">
        <v>837773.41933952481</v>
      </c>
      <c r="N2024" s="121">
        <v>837773.41933952481</v>
      </c>
      <c r="O2024" s="37">
        <v>833120.53</v>
      </c>
      <c r="P2024" s="37">
        <v>833120.53</v>
      </c>
      <c r="Q2024" s="37">
        <v>833120.53</v>
      </c>
      <c r="R2024" s="37">
        <v>833120.53</v>
      </c>
      <c r="S2024" s="37">
        <v>833120.53</v>
      </c>
    </row>
    <row r="2025" spans="2:19">
      <c r="B2025" s="6">
        <v>1995</v>
      </c>
      <c r="C2025" s="37">
        <v>177728.01</v>
      </c>
      <c r="D2025" s="121">
        <v>177728.01</v>
      </c>
      <c r="E2025" s="121">
        <v>177728.01</v>
      </c>
      <c r="F2025" s="121">
        <v>177728.01</v>
      </c>
      <c r="G2025" s="121">
        <v>177728.01</v>
      </c>
      <c r="H2025" s="121">
        <v>177728.01</v>
      </c>
      <c r="I2025" s="121">
        <v>293387.34908805002</v>
      </c>
      <c r="J2025" s="121">
        <v>293387.34908805002</v>
      </c>
      <c r="K2025" s="121">
        <v>293387.34908805002</v>
      </c>
      <c r="L2025" s="121">
        <v>293387.34908805002</v>
      </c>
      <c r="M2025" s="121">
        <v>293387.34908805002</v>
      </c>
      <c r="N2025" s="121">
        <v>293387.34908805002</v>
      </c>
      <c r="O2025" s="37">
        <v>270441.23</v>
      </c>
      <c r="P2025" s="37">
        <v>270441.23</v>
      </c>
      <c r="Q2025" s="37">
        <v>270441.23</v>
      </c>
      <c r="R2025" s="37">
        <v>270441.23</v>
      </c>
      <c r="S2025" s="37">
        <v>270441.23</v>
      </c>
    </row>
    <row r="2026" spans="2:19">
      <c r="B2026" s="6">
        <v>1994</v>
      </c>
      <c r="C2026" s="37">
        <v>19901.04</v>
      </c>
      <c r="D2026" s="121">
        <v>19901.04</v>
      </c>
      <c r="E2026" s="121">
        <v>19901.04</v>
      </c>
      <c r="F2026" s="121">
        <v>19901.04</v>
      </c>
      <c r="G2026" s="121">
        <v>19901.04</v>
      </c>
      <c r="H2026" s="121">
        <v>19901.04</v>
      </c>
      <c r="I2026" s="121">
        <v>122954.99479762779</v>
      </c>
      <c r="J2026" s="121">
        <v>122954.98999999999</v>
      </c>
      <c r="K2026" s="121">
        <v>122954.98999999999</v>
      </c>
      <c r="L2026" s="121">
        <v>122954.98999999999</v>
      </c>
      <c r="M2026" s="121">
        <v>122954.98999999999</v>
      </c>
      <c r="N2026" s="121">
        <v>122954.98999999999</v>
      </c>
      <c r="O2026" s="37">
        <v>99559.4</v>
      </c>
      <c r="P2026" s="37">
        <v>99559.4</v>
      </c>
      <c r="Q2026" s="37">
        <v>99559.4</v>
      </c>
      <c r="R2026" s="37">
        <v>99559.4</v>
      </c>
      <c r="S2026" s="37">
        <v>99559.4</v>
      </c>
    </row>
    <row r="2027" spans="2:19">
      <c r="B2027" s="6">
        <v>1993</v>
      </c>
      <c r="C2027" s="37">
        <v>153631.15</v>
      </c>
      <c r="D2027" s="121">
        <v>153631.15</v>
      </c>
      <c r="E2027" s="121">
        <v>153631.15</v>
      </c>
      <c r="F2027" s="121">
        <v>153631.15</v>
      </c>
      <c r="G2027" s="121">
        <v>153631.15</v>
      </c>
      <c r="H2027" s="121">
        <v>153631.15</v>
      </c>
      <c r="I2027" s="121">
        <v>168706.07954223425</v>
      </c>
      <c r="J2027" s="121">
        <v>168706.07954223425</v>
      </c>
      <c r="K2027" s="121">
        <v>168706.07954223425</v>
      </c>
      <c r="L2027" s="121">
        <v>168706.07954223425</v>
      </c>
      <c r="M2027" s="121">
        <v>168706.07954223425</v>
      </c>
      <c r="N2027" s="121">
        <v>168706.07954223425</v>
      </c>
      <c r="O2027" s="37">
        <v>164852.15</v>
      </c>
      <c r="P2027" s="37">
        <v>164852.15</v>
      </c>
      <c r="Q2027" s="37">
        <v>164852.15</v>
      </c>
      <c r="R2027" s="37">
        <v>164852.15</v>
      </c>
      <c r="S2027" s="37">
        <v>164852.15</v>
      </c>
    </row>
    <row r="2028" spans="2:19">
      <c r="B2028" s="6">
        <v>1992</v>
      </c>
      <c r="C2028" s="37">
        <v>150845.16</v>
      </c>
      <c r="D2028" s="121">
        <v>150845.16</v>
      </c>
      <c r="E2028" s="121">
        <v>150845.16</v>
      </c>
      <c r="F2028" s="121">
        <v>150845.16</v>
      </c>
      <c r="G2028" s="121">
        <v>150845.16</v>
      </c>
      <c r="H2028" s="121">
        <v>150845.16</v>
      </c>
      <c r="I2028" s="121">
        <v>213042.79446412076</v>
      </c>
      <c r="J2028" s="121">
        <v>213042.79446412076</v>
      </c>
      <c r="K2028" s="121">
        <v>213042.79446412076</v>
      </c>
      <c r="L2028" s="121">
        <v>213042.79446412076</v>
      </c>
      <c r="M2028" s="121">
        <v>213042.79446412076</v>
      </c>
      <c r="N2028" s="121">
        <v>213042.79446412076</v>
      </c>
      <c r="O2028" s="37">
        <v>195361.23</v>
      </c>
      <c r="P2028" s="37">
        <v>195361.23</v>
      </c>
      <c r="Q2028" s="37">
        <v>195361.23</v>
      </c>
      <c r="R2028" s="37">
        <v>195361.23</v>
      </c>
      <c r="S2028" s="37">
        <v>195361.23</v>
      </c>
    </row>
    <row r="2029" spans="2:19">
      <c r="B2029" s="6">
        <v>1991</v>
      </c>
      <c r="C2029" s="37">
        <v>159068.53</v>
      </c>
      <c r="D2029" s="121">
        <v>159068.53</v>
      </c>
      <c r="E2029" s="121">
        <v>159068.53</v>
      </c>
      <c r="F2029" s="121">
        <v>159068.53</v>
      </c>
      <c r="G2029" s="121">
        <v>159068.53</v>
      </c>
      <c r="H2029" s="121">
        <v>159068.53</v>
      </c>
      <c r="I2029" s="121">
        <v>409135.25299022533</v>
      </c>
      <c r="J2029" s="121">
        <v>409135.25299022533</v>
      </c>
      <c r="K2029" s="121">
        <v>409135.25299022533</v>
      </c>
      <c r="L2029" s="121">
        <v>409135.25299022533</v>
      </c>
      <c r="M2029" s="121">
        <v>409135.25299022533</v>
      </c>
      <c r="N2029" s="121">
        <v>409135.25299022533</v>
      </c>
      <c r="O2029" s="37">
        <v>330887.09000000003</v>
      </c>
      <c r="P2029" s="37">
        <v>330887.09000000003</v>
      </c>
      <c r="Q2029" s="37">
        <v>330887.09000000003</v>
      </c>
      <c r="R2029" s="37">
        <v>330887.09000000003</v>
      </c>
      <c r="S2029" s="37">
        <v>330887.09000000003</v>
      </c>
    </row>
    <row r="2030" spans="2:19">
      <c r="B2030" s="6">
        <v>1990</v>
      </c>
      <c r="C2030" s="121">
        <v>0</v>
      </c>
      <c r="D2030" s="121">
        <v>0</v>
      </c>
      <c r="E2030" s="121">
        <v>0</v>
      </c>
      <c r="F2030" s="121">
        <v>0</v>
      </c>
      <c r="G2030" s="121">
        <v>0</v>
      </c>
      <c r="H2030" s="121">
        <v>0</v>
      </c>
      <c r="I2030" s="121">
        <v>287.29043147498487</v>
      </c>
      <c r="J2030" s="121">
        <v>287.29043147498487</v>
      </c>
      <c r="K2030" s="121">
        <v>287.29043147498487</v>
      </c>
      <c r="L2030" s="121">
        <v>287.29043147498487</v>
      </c>
      <c r="M2030" s="121">
        <v>287.29043147498487</v>
      </c>
      <c r="N2030" s="121">
        <v>287.29043147498487</v>
      </c>
      <c r="O2030" s="37">
        <v>189.17</v>
      </c>
      <c r="P2030" s="37">
        <v>189.17</v>
      </c>
      <c r="Q2030" s="37">
        <v>189.17</v>
      </c>
      <c r="R2030" s="37">
        <v>189.17</v>
      </c>
      <c r="S2030" s="37">
        <v>189.17</v>
      </c>
    </row>
    <row r="2031" spans="2:19">
      <c r="B2031" s="6">
        <v>1989</v>
      </c>
      <c r="C2031" s="121">
        <v>0</v>
      </c>
      <c r="D2031" s="121">
        <v>0</v>
      </c>
      <c r="E2031" s="121">
        <v>0</v>
      </c>
      <c r="F2031" s="121">
        <v>0</v>
      </c>
      <c r="G2031" s="121">
        <v>0</v>
      </c>
      <c r="H2031" s="121">
        <v>0</v>
      </c>
      <c r="I2031" s="121">
        <v>5338.4900037823554</v>
      </c>
      <c r="J2031" s="121">
        <v>5338.4900037823554</v>
      </c>
      <c r="K2031" s="121">
        <v>5338.4900037823554</v>
      </c>
      <c r="L2031" s="121">
        <v>5338.4900037823554</v>
      </c>
      <c r="M2031" s="121">
        <v>5338.4900037823554</v>
      </c>
      <c r="N2031" s="121">
        <v>5338.4900037823554</v>
      </c>
      <c r="O2031" s="37">
        <v>3362.36</v>
      </c>
      <c r="P2031" s="37">
        <v>3362.36</v>
      </c>
      <c r="Q2031" s="37">
        <v>3362.36</v>
      </c>
      <c r="R2031" s="37">
        <v>3362.36</v>
      </c>
      <c r="S2031" s="37">
        <v>3362.36</v>
      </c>
    </row>
    <row r="2032" spans="2:19">
      <c r="B2032" s="6">
        <v>1988</v>
      </c>
      <c r="C2032" s="121">
        <v>0</v>
      </c>
      <c r="D2032" s="121">
        <v>0</v>
      </c>
      <c r="E2032" s="121">
        <v>0</v>
      </c>
      <c r="F2032" s="121">
        <v>0</v>
      </c>
      <c r="G2032" s="121">
        <v>0</v>
      </c>
      <c r="H2032" s="121">
        <v>0</v>
      </c>
      <c r="I2032" s="121">
        <v>91957.77</v>
      </c>
      <c r="J2032" s="121">
        <v>91957.77</v>
      </c>
      <c r="K2032" s="121">
        <v>91957.77</v>
      </c>
      <c r="L2032" s="121">
        <v>91957.77</v>
      </c>
      <c r="M2032" s="121">
        <v>91957.77</v>
      </c>
      <c r="N2032" s="121">
        <v>91957.77</v>
      </c>
      <c r="O2032" s="37">
        <v>55285.43</v>
      </c>
      <c r="P2032" s="37">
        <v>55285.43</v>
      </c>
      <c r="Q2032" s="37">
        <v>55285.43</v>
      </c>
      <c r="R2032" s="37">
        <v>55285.43</v>
      </c>
      <c r="S2032" s="37">
        <v>55285.43</v>
      </c>
    </row>
    <row r="2033" spans="2:19">
      <c r="B2033" s="6">
        <v>1987</v>
      </c>
      <c r="C2033" s="121">
        <v>0</v>
      </c>
      <c r="D2033" s="121">
        <v>0</v>
      </c>
      <c r="E2033" s="121">
        <v>0</v>
      </c>
      <c r="F2033" s="121">
        <v>0</v>
      </c>
      <c r="G2033" s="121">
        <v>0</v>
      </c>
      <c r="H2033" s="121">
        <v>0</v>
      </c>
      <c r="I2033" s="121">
        <v>0</v>
      </c>
      <c r="J2033" s="121">
        <v>0</v>
      </c>
      <c r="K2033" s="121">
        <v>0</v>
      </c>
      <c r="L2033" s="121">
        <v>0</v>
      </c>
      <c r="M2033" s="121">
        <v>0</v>
      </c>
      <c r="N2033" s="121">
        <v>0</v>
      </c>
      <c r="O2033" s="37"/>
      <c r="P2033" s="37"/>
      <c r="Q2033" s="37"/>
      <c r="R2033" s="37"/>
      <c r="S2033" s="37"/>
    </row>
    <row r="2034" spans="2:19">
      <c r="B2034" s="6">
        <v>1986</v>
      </c>
      <c r="C2034" s="121">
        <v>0</v>
      </c>
      <c r="D2034" s="121">
        <v>0</v>
      </c>
      <c r="E2034" s="121">
        <v>0</v>
      </c>
      <c r="F2034" s="121">
        <v>0</v>
      </c>
      <c r="G2034" s="121">
        <v>0</v>
      </c>
      <c r="H2034" s="121">
        <v>0</v>
      </c>
      <c r="I2034" s="121">
        <v>0</v>
      </c>
      <c r="J2034" s="121">
        <v>0</v>
      </c>
      <c r="K2034" s="121">
        <v>0</v>
      </c>
      <c r="L2034" s="121">
        <v>0</v>
      </c>
      <c r="M2034" s="121">
        <v>0</v>
      </c>
      <c r="N2034" s="121">
        <v>0</v>
      </c>
      <c r="O2034" s="37"/>
      <c r="P2034" s="37"/>
      <c r="Q2034" s="37"/>
      <c r="R2034" s="37"/>
      <c r="S2034" s="37"/>
    </row>
    <row r="2035" spans="2:19">
      <c r="B2035" s="6">
        <v>1985</v>
      </c>
      <c r="C2035" s="37">
        <v>612641.63</v>
      </c>
      <c r="D2035" s="121">
        <v>596170.75</v>
      </c>
      <c r="E2035" s="121">
        <v>541575.78</v>
      </c>
      <c r="F2035" s="121">
        <v>518219.18</v>
      </c>
      <c r="G2035" s="121">
        <v>498774.59</v>
      </c>
      <c r="H2035" s="121">
        <v>430100.22</v>
      </c>
      <c r="I2035" s="121">
        <v>370717.48</v>
      </c>
      <c r="J2035" s="121">
        <v>311334.74</v>
      </c>
      <c r="K2035" s="121">
        <v>275116.40000000002</v>
      </c>
      <c r="L2035" s="121">
        <v>231106.40000000002</v>
      </c>
      <c r="M2035" s="121">
        <v>171686.12</v>
      </c>
      <c r="N2035" s="121">
        <v>120837.75</v>
      </c>
      <c r="O2035" s="37">
        <v>85529.62</v>
      </c>
      <c r="P2035" s="37">
        <v>85529.62</v>
      </c>
      <c r="Q2035" s="37">
        <v>85529.62</v>
      </c>
      <c r="R2035" s="37">
        <v>85529.62</v>
      </c>
      <c r="S2035" s="37">
        <v>85529.62</v>
      </c>
    </row>
    <row r="2036" spans="2:19">
      <c r="B2036" s="6">
        <v>1984</v>
      </c>
      <c r="C2036" s="121">
        <v>0</v>
      </c>
      <c r="D2036" s="121">
        <v>0</v>
      </c>
      <c r="E2036" s="121">
        <v>0</v>
      </c>
      <c r="F2036" s="121">
        <v>0</v>
      </c>
      <c r="G2036" s="121">
        <v>0</v>
      </c>
      <c r="H2036" s="121">
        <v>0</v>
      </c>
      <c r="I2036" s="121">
        <v>0</v>
      </c>
      <c r="J2036" s="121">
        <v>0</v>
      </c>
      <c r="K2036" s="121">
        <v>0</v>
      </c>
      <c r="L2036" s="121">
        <v>0</v>
      </c>
      <c r="M2036" s="121">
        <v>0</v>
      </c>
      <c r="N2036" s="121">
        <v>0</v>
      </c>
      <c r="O2036" s="37"/>
      <c r="P2036" s="37"/>
      <c r="Q2036" s="37"/>
      <c r="R2036" s="37"/>
      <c r="S2036" s="37"/>
    </row>
    <row r="2037" spans="2:19">
      <c r="B2037" s="6">
        <v>1983</v>
      </c>
      <c r="C2037" s="121">
        <v>0</v>
      </c>
      <c r="D2037" s="121">
        <v>0</v>
      </c>
      <c r="E2037" s="121">
        <v>0</v>
      </c>
      <c r="F2037" s="121">
        <v>0</v>
      </c>
      <c r="G2037" s="121">
        <v>0</v>
      </c>
      <c r="H2037" s="121">
        <v>0</v>
      </c>
      <c r="I2037" s="121">
        <v>0</v>
      </c>
      <c r="J2037" s="121">
        <v>0</v>
      </c>
      <c r="K2037" s="121">
        <v>0</v>
      </c>
      <c r="L2037" s="121">
        <v>0</v>
      </c>
      <c r="M2037" s="121">
        <v>0</v>
      </c>
      <c r="N2037" s="121">
        <v>0</v>
      </c>
      <c r="O2037" s="37"/>
      <c r="P2037" s="37"/>
      <c r="Q2037" s="37"/>
      <c r="R2037" s="37"/>
      <c r="S2037" s="37"/>
    </row>
    <row r="2038" spans="2:19">
      <c r="B2038" s="6">
        <v>1982</v>
      </c>
      <c r="C2038" s="121">
        <v>0</v>
      </c>
      <c r="D2038" s="121">
        <v>0</v>
      </c>
      <c r="E2038" s="121">
        <v>0</v>
      </c>
      <c r="F2038" s="121">
        <v>0</v>
      </c>
      <c r="G2038" s="121">
        <v>0</v>
      </c>
      <c r="H2038" s="121">
        <v>0</v>
      </c>
      <c r="I2038" s="121">
        <v>0</v>
      </c>
      <c r="J2038" s="121">
        <v>0</v>
      </c>
      <c r="K2038" s="121">
        <v>0</v>
      </c>
      <c r="L2038" s="121">
        <v>0</v>
      </c>
      <c r="M2038" s="121">
        <v>0</v>
      </c>
      <c r="N2038" s="121">
        <v>0</v>
      </c>
      <c r="O2038" s="37"/>
      <c r="P2038" s="37"/>
      <c r="Q2038" s="37"/>
      <c r="R2038" s="37"/>
      <c r="S2038" s="37"/>
    </row>
    <row r="2039" spans="2:19">
      <c r="B2039" s="6">
        <v>1981</v>
      </c>
      <c r="C2039" s="121">
        <v>0</v>
      </c>
      <c r="D2039" s="121">
        <v>0</v>
      </c>
      <c r="E2039" s="121">
        <v>0</v>
      </c>
      <c r="F2039" s="121">
        <v>0</v>
      </c>
      <c r="G2039" s="121">
        <v>0</v>
      </c>
      <c r="H2039" s="121">
        <v>0</v>
      </c>
      <c r="I2039" s="121">
        <v>0</v>
      </c>
      <c r="J2039" s="121">
        <v>0</v>
      </c>
      <c r="K2039" s="121">
        <v>0</v>
      </c>
      <c r="L2039" s="121">
        <v>0</v>
      </c>
      <c r="M2039" s="121">
        <v>0</v>
      </c>
      <c r="N2039" s="121">
        <v>0</v>
      </c>
      <c r="O2039" s="37"/>
      <c r="P2039" s="37"/>
      <c r="Q2039" s="37"/>
      <c r="R2039" s="37"/>
      <c r="S2039" s="37"/>
    </row>
    <row r="2040" spans="2:19">
      <c r="B2040" s="6">
        <v>1980</v>
      </c>
      <c r="C2040" s="121">
        <v>0</v>
      </c>
      <c r="D2040" s="121">
        <v>0</v>
      </c>
      <c r="E2040" s="121">
        <v>0</v>
      </c>
      <c r="F2040" s="121">
        <v>0</v>
      </c>
      <c r="G2040" s="121">
        <v>0</v>
      </c>
      <c r="H2040" s="121">
        <v>0</v>
      </c>
      <c r="I2040" s="121">
        <v>0</v>
      </c>
      <c r="J2040" s="121">
        <v>0</v>
      </c>
      <c r="K2040" s="121">
        <v>0</v>
      </c>
      <c r="L2040" s="121">
        <v>0</v>
      </c>
      <c r="M2040" s="121">
        <v>0</v>
      </c>
      <c r="N2040" s="121">
        <v>0</v>
      </c>
      <c r="O2040" s="37"/>
      <c r="P2040" s="37"/>
      <c r="Q2040" s="37"/>
      <c r="R2040" s="37"/>
      <c r="S2040" s="37"/>
    </row>
    <row r="2041" spans="2:19">
      <c r="B2041" s="6">
        <v>1979</v>
      </c>
      <c r="C2041" s="121">
        <v>0</v>
      </c>
      <c r="D2041" s="121">
        <v>0</v>
      </c>
      <c r="E2041" s="121">
        <v>0</v>
      </c>
      <c r="F2041" s="121">
        <v>0</v>
      </c>
      <c r="G2041" s="121">
        <v>0</v>
      </c>
      <c r="H2041" s="121">
        <v>0</v>
      </c>
      <c r="I2041" s="121">
        <v>0</v>
      </c>
      <c r="J2041" s="121">
        <v>0</v>
      </c>
      <c r="K2041" s="121">
        <v>0</v>
      </c>
      <c r="L2041" s="121">
        <v>0</v>
      </c>
      <c r="M2041" s="121">
        <v>0</v>
      </c>
      <c r="N2041" s="121">
        <v>0</v>
      </c>
      <c r="O2041" s="37"/>
      <c r="P2041" s="37"/>
      <c r="Q2041" s="37"/>
      <c r="R2041" s="37"/>
      <c r="S2041" s="37"/>
    </row>
    <row r="2042" spans="2:19">
      <c r="B2042" s="6">
        <v>1978</v>
      </c>
      <c r="C2042" s="121">
        <v>0</v>
      </c>
      <c r="D2042" s="121">
        <v>0</v>
      </c>
      <c r="E2042" s="121">
        <v>0</v>
      </c>
      <c r="F2042" s="121">
        <v>0</v>
      </c>
      <c r="G2042" s="121">
        <v>0</v>
      </c>
      <c r="H2042" s="121">
        <v>0</v>
      </c>
      <c r="I2042" s="121">
        <v>0</v>
      </c>
      <c r="J2042" s="121">
        <v>0</v>
      </c>
      <c r="K2042" s="121">
        <v>0</v>
      </c>
      <c r="L2042" s="121">
        <v>0</v>
      </c>
      <c r="M2042" s="121">
        <v>0</v>
      </c>
      <c r="N2042" s="121">
        <v>0</v>
      </c>
      <c r="O2042" s="37"/>
      <c r="P2042" s="37"/>
      <c r="Q2042" s="37"/>
      <c r="R2042" s="37"/>
      <c r="S2042" s="37"/>
    </row>
    <row r="2043" spans="2:19">
      <c r="B2043" s="6">
        <v>1977</v>
      </c>
      <c r="C2043" s="121">
        <v>0</v>
      </c>
      <c r="D2043" s="121">
        <v>0</v>
      </c>
      <c r="E2043" s="121">
        <v>0</v>
      </c>
      <c r="F2043" s="121">
        <v>0</v>
      </c>
      <c r="G2043" s="121">
        <v>0</v>
      </c>
      <c r="H2043" s="121">
        <v>0</v>
      </c>
      <c r="I2043" s="121">
        <v>0</v>
      </c>
      <c r="J2043" s="121">
        <v>0</v>
      </c>
      <c r="K2043" s="121">
        <v>0</v>
      </c>
      <c r="L2043" s="121">
        <v>0</v>
      </c>
      <c r="M2043" s="121">
        <v>0</v>
      </c>
      <c r="N2043" s="121">
        <v>0</v>
      </c>
      <c r="O2043" s="37"/>
      <c r="P2043" s="37"/>
      <c r="Q2043" s="37"/>
      <c r="R2043" s="37"/>
      <c r="S2043" s="37"/>
    </row>
    <row r="2044" spans="2:19">
      <c r="B2044" s="6">
        <v>1976</v>
      </c>
      <c r="C2044" s="121">
        <v>0</v>
      </c>
      <c r="D2044" s="121">
        <v>0</v>
      </c>
      <c r="E2044" s="121">
        <v>0</v>
      </c>
      <c r="F2044" s="121">
        <v>0</v>
      </c>
      <c r="G2044" s="121">
        <v>0</v>
      </c>
      <c r="H2044" s="121">
        <v>0</v>
      </c>
      <c r="I2044" s="121">
        <v>0</v>
      </c>
      <c r="J2044" s="121">
        <v>0</v>
      </c>
      <c r="K2044" s="121">
        <v>0</v>
      </c>
      <c r="L2044" s="121">
        <v>0</v>
      </c>
      <c r="M2044" s="121">
        <v>0</v>
      </c>
      <c r="N2044" s="121">
        <v>0</v>
      </c>
      <c r="O2044" s="37"/>
      <c r="P2044" s="37"/>
      <c r="Q2044" s="37"/>
      <c r="R2044" s="37"/>
      <c r="S2044" s="37"/>
    </row>
    <row r="2045" spans="2:19">
      <c r="B2045" s="6">
        <v>1975</v>
      </c>
      <c r="C2045" s="37">
        <v>300326.78000000003</v>
      </c>
      <c r="D2045" s="121">
        <v>287551.38</v>
      </c>
      <c r="E2045" s="121">
        <v>287551.38</v>
      </c>
      <c r="F2045" s="121">
        <v>287551.38</v>
      </c>
      <c r="G2045" s="121">
        <v>287551.38</v>
      </c>
      <c r="H2045" s="121">
        <v>287551.38</v>
      </c>
      <c r="I2045" s="121">
        <v>287551.38</v>
      </c>
      <c r="J2045" s="121">
        <v>287551.38</v>
      </c>
      <c r="K2045" s="121">
        <v>287551.38</v>
      </c>
      <c r="L2045" s="121">
        <v>287551.38</v>
      </c>
      <c r="M2045" s="121">
        <v>287551.38</v>
      </c>
      <c r="N2045" s="121">
        <v>287551.38</v>
      </c>
      <c r="O2045" s="37">
        <v>287551.38</v>
      </c>
      <c r="P2045" s="37">
        <v>287551.38</v>
      </c>
      <c r="Q2045" s="37">
        <v>287551.38</v>
      </c>
      <c r="R2045" s="37">
        <v>268582.46999999997</v>
      </c>
      <c r="S2045" s="37">
        <v>268582.46999999997</v>
      </c>
    </row>
    <row r="2046" spans="2:19">
      <c r="B2046" s="6">
        <v>1974</v>
      </c>
      <c r="C2046" s="121">
        <v>0</v>
      </c>
      <c r="D2046" s="121">
        <v>0</v>
      </c>
      <c r="E2046" s="121">
        <v>0</v>
      </c>
      <c r="F2046" s="121">
        <v>0</v>
      </c>
      <c r="G2046" s="121">
        <v>0</v>
      </c>
      <c r="H2046" s="121">
        <v>0</v>
      </c>
      <c r="I2046" s="121">
        <v>0</v>
      </c>
      <c r="J2046" s="121">
        <v>0</v>
      </c>
      <c r="K2046" s="121">
        <v>0</v>
      </c>
      <c r="L2046" s="121">
        <v>0</v>
      </c>
      <c r="M2046" s="121">
        <v>0</v>
      </c>
      <c r="N2046" s="121">
        <v>0</v>
      </c>
      <c r="O2046" s="37"/>
      <c r="P2046" s="37"/>
      <c r="Q2046" s="37"/>
      <c r="R2046" s="37"/>
      <c r="S2046" s="37"/>
    </row>
    <row r="2047" spans="2:19">
      <c r="B2047" s="6">
        <v>1973</v>
      </c>
      <c r="C2047" s="121">
        <v>0</v>
      </c>
      <c r="D2047" s="121">
        <v>0</v>
      </c>
      <c r="E2047" s="121">
        <v>0</v>
      </c>
      <c r="F2047" s="121">
        <v>0</v>
      </c>
      <c r="G2047" s="121">
        <v>0</v>
      </c>
      <c r="H2047" s="121">
        <v>0</v>
      </c>
      <c r="I2047" s="121">
        <v>0</v>
      </c>
      <c r="J2047" s="121">
        <v>0</v>
      </c>
      <c r="K2047" s="121">
        <v>0</v>
      </c>
      <c r="L2047" s="121">
        <v>0</v>
      </c>
      <c r="M2047" s="121">
        <v>0</v>
      </c>
      <c r="N2047" s="121">
        <v>0</v>
      </c>
      <c r="O2047" s="37"/>
      <c r="P2047" s="37"/>
      <c r="Q2047" s="37"/>
      <c r="R2047" s="37"/>
      <c r="S2047" s="37"/>
    </row>
    <row r="2048" spans="2:19">
      <c r="B2048" s="6">
        <v>1972</v>
      </c>
      <c r="C2048" s="121">
        <v>0</v>
      </c>
      <c r="D2048" s="121">
        <v>0</v>
      </c>
      <c r="E2048" s="121">
        <v>0</v>
      </c>
      <c r="F2048" s="121">
        <v>0</v>
      </c>
      <c r="G2048" s="121">
        <v>0</v>
      </c>
      <c r="H2048" s="121">
        <v>0</v>
      </c>
      <c r="I2048" s="121">
        <v>0</v>
      </c>
      <c r="J2048" s="121">
        <v>0</v>
      </c>
      <c r="K2048" s="121">
        <v>0</v>
      </c>
      <c r="L2048" s="121">
        <v>0</v>
      </c>
      <c r="M2048" s="121">
        <v>0</v>
      </c>
      <c r="N2048" s="121">
        <v>0</v>
      </c>
      <c r="O2048" s="37"/>
      <c r="P2048" s="37"/>
      <c r="Q2048" s="37"/>
      <c r="R2048" s="37"/>
      <c r="S2048" s="37"/>
    </row>
    <row r="2049" spans="2:19">
      <c r="B2049" s="6">
        <v>1971</v>
      </c>
      <c r="C2049" s="121">
        <v>0</v>
      </c>
      <c r="D2049" s="121">
        <v>0</v>
      </c>
      <c r="E2049" s="121">
        <v>0</v>
      </c>
      <c r="F2049" s="121">
        <v>0</v>
      </c>
      <c r="G2049" s="121">
        <v>0</v>
      </c>
      <c r="H2049" s="121">
        <v>0</v>
      </c>
      <c r="I2049" s="121">
        <v>0</v>
      </c>
      <c r="J2049" s="121">
        <v>0</v>
      </c>
      <c r="K2049" s="121">
        <v>0</v>
      </c>
      <c r="L2049" s="121">
        <v>0</v>
      </c>
      <c r="M2049" s="121">
        <v>0</v>
      </c>
      <c r="N2049" s="121">
        <v>0</v>
      </c>
      <c r="O2049" s="37"/>
      <c r="P2049" s="37"/>
      <c r="Q2049" s="37"/>
      <c r="R2049" s="37"/>
      <c r="S2049" s="37"/>
    </row>
    <row r="2050" spans="2:19">
      <c r="B2050" s="6">
        <v>1970</v>
      </c>
      <c r="C2050" s="121">
        <v>0</v>
      </c>
      <c r="D2050" s="121">
        <v>0</v>
      </c>
      <c r="E2050" s="121">
        <v>0</v>
      </c>
      <c r="F2050" s="121">
        <v>0</v>
      </c>
      <c r="G2050" s="121">
        <v>0</v>
      </c>
      <c r="H2050" s="121">
        <v>0</v>
      </c>
      <c r="I2050" s="121">
        <v>0</v>
      </c>
      <c r="J2050" s="121">
        <v>0</v>
      </c>
      <c r="K2050" s="121">
        <v>0</v>
      </c>
      <c r="L2050" s="121">
        <v>0</v>
      </c>
      <c r="M2050" s="121">
        <v>0</v>
      </c>
      <c r="N2050" s="121">
        <v>0</v>
      </c>
      <c r="O2050" s="37"/>
      <c r="P2050" s="37"/>
      <c r="Q2050" s="37"/>
      <c r="R2050" s="37"/>
      <c r="S2050" s="37"/>
    </row>
    <row r="2051" spans="2:19">
      <c r="B2051" s="6">
        <v>1969</v>
      </c>
      <c r="C2051" s="121">
        <v>0</v>
      </c>
      <c r="D2051" s="121">
        <v>0</v>
      </c>
      <c r="E2051" s="121">
        <v>0</v>
      </c>
      <c r="F2051" s="121">
        <v>0</v>
      </c>
      <c r="G2051" s="121">
        <v>0</v>
      </c>
      <c r="H2051" s="121">
        <v>0</v>
      </c>
      <c r="I2051" s="121">
        <v>21624.145</v>
      </c>
      <c r="J2051" s="121">
        <v>21624.145</v>
      </c>
      <c r="K2051" s="121">
        <v>21624.145</v>
      </c>
      <c r="L2051" s="121">
        <v>21624.145</v>
      </c>
      <c r="M2051" s="121">
        <v>21624.145</v>
      </c>
      <c r="N2051" s="121">
        <v>21624.145</v>
      </c>
      <c r="O2051" s="37"/>
      <c r="P2051" s="37"/>
      <c r="Q2051" s="37"/>
      <c r="R2051" s="37"/>
      <c r="S2051" s="37"/>
    </row>
    <row r="2052" spans="2:19">
      <c r="B2052" s="6">
        <v>1968</v>
      </c>
      <c r="C2052" s="121">
        <v>0</v>
      </c>
      <c r="D2052" s="121">
        <v>0</v>
      </c>
      <c r="E2052" s="121">
        <v>0</v>
      </c>
      <c r="F2052" s="121">
        <v>0</v>
      </c>
      <c r="G2052" s="121">
        <v>0</v>
      </c>
      <c r="H2052" s="121">
        <v>0</v>
      </c>
      <c r="I2052" s="121">
        <v>0</v>
      </c>
      <c r="J2052" s="121">
        <v>0</v>
      </c>
      <c r="K2052" s="121">
        <v>0</v>
      </c>
      <c r="L2052" s="121">
        <v>0</v>
      </c>
      <c r="M2052" s="121">
        <v>0</v>
      </c>
      <c r="N2052" s="121">
        <v>0</v>
      </c>
      <c r="O2052" s="37"/>
      <c r="P2052" s="37"/>
      <c r="Q2052" s="37"/>
      <c r="R2052" s="37"/>
      <c r="S2052" s="37"/>
    </row>
    <row r="2053" spans="2:19">
      <c r="B2053" s="6">
        <v>1967</v>
      </c>
      <c r="C2053" s="121">
        <v>0</v>
      </c>
      <c r="D2053" s="121">
        <v>0</v>
      </c>
      <c r="E2053" s="121">
        <v>0</v>
      </c>
      <c r="F2053" s="121">
        <v>0</v>
      </c>
      <c r="G2053" s="121">
        <v>0</v>
      </c>
      <c r="H2053" s="121">
        <v>0</v>
      </c>
      <c r="I2053" s="121">
        <v>31175.115000000002</v>
      </c>
      <c r="J2053" s="121">
        <v>31175.115000000002</v>
      </c>
      <c r="K2053" s="121">
        <v>31175.115000000002</v>
      </c>
      <c r="L2053" s="121">
        <v>31175.115000000002</v>
      </c>
      <c r="M2053" s="121">
        <v>31175.115000000002</v>
      </c>
      <c r="N2053" s="121">
        <v>31175.115000000002</v>
      </c>
      <c r="O2053" s="37"/>
      <c r="P2053" s="37"/>
      <c r="Q2053" s="37"/>
      <c r="R2053" s="37"/>
      <c r="S2053" s="37"/>
    </row>
    <row r="2054" spans="2:19">
      <c r="B2054" s="6">
        <v>1966</v>
      </c>
      <c r="C2054" s="121">
        <v>0</v>
      </c>
      <c r="D2054" s="121">
        <v>0</v>
      </c>
      <c r="E2054" s="121">
        <v>0</v>
      </c>
      <c r="F2054" s="121">
        <v>0</v>
      </c>
      <c r="G2054" s="121">
        <v>0</v>
      </c>
      <c r="H2054" s="121">
        <v>0</v>
      </c>
      <c r="I2054" s="121">
        <v>0</v>
      </c>
      <c r="J2054" s="121">
        <v>0</v>
      </c>
      <c r="K2054" s="121">
        <v>0</v>
      </c>
      <c r="L2054" s="121">
        <v>0</v>
      </c>
      <c r="M2054" s="121">
        <v>0</v>
      </c>
      <c r="N2054" s="121">
        <v>0</v>
      </c>
      <c r="O2054" s="37"/>
      <c r="P2054" s="37"/>
      <c r="Q2054" s="37"/>
      <c r="R2054" s="37"/>
      <c r="S2054" s="37"/>
    </row>
    <row r="2055" spans="2:19">
      <c r="B2055" s="6">
        <v>1965</v>
      </c>
      <c r="C2055" s="37">
        <v>174689.86</v>
      </c>
      <c r="D2055" s="121">
        <v>174689.86</v>
      </c>
      <c r="E2055" s="121">
        <v>174689.86</v>
      </c>
      <c r="F2055" s="121">
        <v>174689.86</v>
      </c>
      <c r="G2055" s="121">
        <v>174689.86</v>
      </c>
      <c r="H2055" s="121">
        <v>174689.86</v>
      </c>
      <c r="I2055" s="121">
        <v>174689.86</v>
      </c>
      <c r="J2055" s="121">
        <v>174689.86</v>
      </c>
      <c r="K2055" s="121">
        <v>174689.86</v>
      </c>
      <c r="L2055" s="121">
        <v>174689.86</v>
      </c>
      <c r="M2055" s="121">
        <v>174689.86</v>
      </c>
      <c r="N2055" s="121">
        <v>174689.86</v>
      </c>
      <c r="O2055" s="37">
        <v>174689.86</v>
      </c>
      <c r="P2055" s="37">
        <v>174689.86</v>
      </c>
      <c r="Q2055" s="37">
        <v>174689.86</v>
      </c>
      <c r="R2055" s="37">
        <v>174689.86</v>
      </c>
      <c r="S2055" s="37">
        <v>174689.86</v>
      </c>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v>4720834.75</v>
      </c>
      <c r="D2091" s="8">
        <v>4721567.47</v>
      </c>
      <c r="E2091" s="8">
        <v>4718594.5100000007</v>
      </c>
      <c r="F2091" s="8">
        <v>4704581.1899999995</v>
      </c>
      <c r="G2091" s="8">
        <v>4737959.7699999996</v>
      </c>
      <c r="H2091" s="8">
        <v>4701189.54</v>
      </c>
      <c r="I2091" s="8">
        <v>5684466.7570864167</v>
      </c>
      <c r="J2091" s="8">
        <v>5650550.6322887884</v>
      </c>
      <c r="K2091" s="8">
        <v>5632334.8622887889</v>
      </c>
      <c r="L2091" s="8">
        <v>5613682.7022887887</v>
      </c>
      <c r="M2091" s="8">
        <v>5565102.4222887885</v>
      </c>
      <c r="N2091" s="11">
        <v>5577970.5822887886</v>
      </c>
      <c r="O2091" s="11">
        <v>5355555.8600000003</v>
      </c>
      <c r="P2091" s="11">
        <v>5356583.040000001</v>
      </c>
      <c r="Q2091" s="11">
        <v>5355077.6100000003</v>
      </c>
      <c r="R2091" s="11">
        <v>5348823.120000001</v>
      </c>
      <c r="S2091" s="11">
        <v>6555846.6500000004</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v>9645.06</v>
      </c>
      <c r="S2094" s="37">
        <v>9645.06</v>
      </c>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121">
        <v>12443.17</v>
      </c>
      <c r="O2098" s="37">
        <v>12443.17</v>
      </c>
      <c r="P2098" s="37">
        <v>12443.17</v>
      </c>
      <c r="Q2098" s="37">
        <v>12316.61</v>
      </c>
      <c r="R2098" s="37">
        <v>12316.61</v>
      </c>
      <c r="S2098" s="37">
        <v>12316.61</v>
      </c>
    </row>
    <row r="2099" spans="1:19">
      <c r="B2099" s="6">
        <v>2016</v>
      </c>
      <c r="C2099" s="36"/>
      <c r="D2099" s="36"/>
      <c r="E2099" s="36"/>
      <c r="F2099" s="36"/>
      <c r="G2099" s="36"/>
      <c r="H2099" s="36"/>
      <c r="I2099" s="36"/>
      <c r="J2099" s="36"/>
      <c r="K2099" s="36"/>
      <c r="L2099" s="36"/>
      <c r="M2099" s="37"/>
      <c r="N2099" s="37"/>
      <c r="O2099" s="37">
        <v>1715.6</v>
      </c>
      <c r="P2099" s="37">
        <v>1715.6</v>
      </c>
      <c r="Q2099" s="37">
        <v>1712.05</v>
      </c>
      <c r="R2099" s="37">
        <v>1712.05</v>
      </c>
      <c r="S2099" s="37">
        <v>1712.05</v>
      </c>
    </row>
    <row r="2100" spans="1:19">
      <c r="B2100" s="6">
        <v>2015</v>
      </c>
      <c r="C2100" s="36"/>
      <c r="D2100" s="36"/>
      <c r="E2100" s="36"/>
      <c r="F2100" s="36"/>
      <c r="G2100" s="36"/>
      <c r="H2100" s="36"/>
      <c r="I2100" s="36"/>
      <c r="J2100" s="36"/>
      <c r="K2100" s="36"/>
      <c r="L2100" s="37"/>
      <c r="M2100" s="37"/>
      <c r="N2100" s="37"/>
      <c r="O2100" s="37">
        <v>12252.55</v>
      </c>
      <c r="P2100" s="37">
        <v>12252.55</v>
      </c>
      <c r="Q2100" s="37">
        <v>12252.55</v>
      </c>
      <c r="R2100" s="37">
        <v>12252.55</v>
      </c>
      <c r="S2100" s="37">
        <v>12252.55</v>
      </c>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121">
        <v>2308.11</v>
      </c>
      <c r="F2107" s="121">
        <v>2308.11</v>
      </c>
      <c r="G2107" s="121">
        <v>2308.11</v>
      </c>
      <c r="H2107" s="121">
        <v>2308.11</v>
      </c>
      <c r="I2107" s="121">
        <v>2308.11</v>
      </c>
      <c r="J2107" s="121">
        <v>2308.11</v>
      </c>
      <c r="K2107" s="121">
        <v>2308.11</v>
      </c>
      <c r="L2107" s="121">
        <v>2308.11</v>
      </c>
      <c r="M2107" s="121">
        <v>2308.11</v>
      </c>
      <c r="N2107" s="121">
        <v>2308.11</v>
      </c>
      <c r="O2107" s="37">
        <v>2308.11</v>
      </c>
      <c r="P2107" s="37">
        <v>2308.11</v>
      </c>
      <c r="Q2107" s="37">
        <v>2308.11</v>
      </c>
      <c r="R2107" s="37">
        <v>2308.11</v>
      </c>
      <c r="S2107" s="37">
        <v>2308.11</v>
      </c>
    </row>
    <row r="2108" spans="1:19">
      <c r="B2108" s="6">
        <v>2007</v>
      </c>
      <c r="C2108" s="36"/>
      <c r="D2108" s="121">
        <v>10406.51</v>
      </c>
      <c r="E2108" s="121">
        <v>10406.51</v>
      </c>
      <c r="F2108" s="121">
        <v>10406.51</v>
      </c>
      <c r="G2108" s="121">
        <v>10406.51</v>
      </c>
      <c r="H2108" s="121">
        <v>10406.51</v>
      </c>
      <c r="I2108" s="121">
        <v>10406.51</v>
      </c>
      <c r="J2108" s="121">
        <v>10406.51</v>
      </c>
      <c r="K2108" s="121">
        <v>10406.51</v>
      </c>
      <c r="L2108" s="121">
        <v>10406.51</v>
      </c>
      <c r="M2108" s="121">
        <v>10406.51</v>
      </c>
      <c r="N2108" s="121">
        <v>10406.51</v>
      </c>
      <c r="O2108" s="37">
        <v>10406.51</v>
      </c>
      <c r="P2108" s="37">
        <v>10406.51</v>
      </c>
      <c r="Q2108" s="37">
        <v>10406.51</v>
      </c>
      <c r="R2108" s="37">
        <v>10406.51</v>
      </c>
      <c r="S2108" s="37">
        <v>10406.51</v>
      </c>
    </row>
    <row r="2109" spans="1:19">
      <c r="B2109" s="6">
        <v>2006</v>
      </c>
      <c r="C2109" s="37">
        <v>1410.83</v>
      </c>
      <c r="D2109" s="121">
        <v>1410.83</v>
      </c>
      <c r="E2109" s="121">
        <v>1410.83</v>
      </c>
      <c r="F2109" s="121">
        <v>1410.83</v>
      </c>
      <c r="G2109" s="121">
        <v>1410.83</v>
      </c>
      <c r="H2109" s="121">
        <v>1410.83</v>
      </c>
      <c r="I2109" s="121">
        <v>1410.83</v>
      </c>
      <c r="J2109" s="121">
        <v>1410.83</v>
      </c>
      <c r="K2109" s="121">
        <v>1410.83</v>
      </c>
      <c r="L2109" s="121">
        <v>1410.83</v>
      </c>
      <c r="M2109" s="121">
        <v>1410.83</v>
      </c>
      <c r="N2109" s="121">
        <v>1410.83</v>
      </c>
      <c r="O2109" s="37">
        <v>1410.83</v>
      </c>
      <c r="P2109" s="37">
        <v>1410.83</v>
      </c>
      <c r="Q2109" s="37">
        <v>1410.83</v>
      </c>
      <c r="R2109" s="37">
        <v>1410.83</v>
      </c>
      <c r="S2109" s="37">
        <v>1410.83</v>
      </c>
    </row>
    <row r="2110" spans="1:19">
      <c r="B2110" s="6">
        <v>2005</v>
      </c>
      <c r="C2110" s="37">
        <v>2460.02</v>
      </c>
      <c r="D2110" s="121">
        <v>2460.02</v>
      </c>
      <c r="E2110" s="121">
        <v>2460.02</v>
      </c>
      <c r="F2110" s="121">
        <v>2460.02</v>
      </c>
      <c r="G2110" s="121">
        <v>2460.02</v>
      </c>
      <c r="H2110" s="121">
        <v>2460.02</v>
      </c>
      <c r="I2110" s="121">
        <v>2460.02</v>
      </c>
      <c r="J2110" s="121">
        <v>2460.02</v>
      </c>
      <c r="K2110" s="121">
        <v>2460.02</v>
      </c>
      <c r="L2110" s="121">
        <v>2460.02</v>
      </c>
      <c r="M2110" s="121">
        <v>2460.02</v>
      </c>
      <c r="N2110" s="121">
        <v>2460.02</v>
      </c>
      <c r="O2110" s="37">
        <v>2460.02</v>
      </c>
      <c r="P2110" s="37">
        <v>2460.02</v>
      </c>
      <c r="Q2110" s="37">
        <v>2460.02</v>
      </c>
      <c r="R2110" s="37">
        <v>2460.02</v>
      </c>
      <c r="S2110" s="37">
        <v>2460.02</v>
      </c>
    </row>
    <row r="2111" spans="1:19">
      <c r="B2111" s="6">
        <v>2004</v>
      </c>
      <c r="C2111" s="121">
        <v>0</v>
      </c>
      <c r="D2111" s="121">
        <v>0</v>
      </c>
      <c r="E2111" s="121">
        <v>0</v>
      </c>
      <c r="F2111" s="121">
        <v>0</v>
      </c>
      <c r="G2111" s="121">
        <v>0</v>
      </c>
      <c r="H2111" s="121">
        <v>0</v>
      </c>
      <c r="I2111" s="121">
        <v>0</v>
      </c>
      <c r="J2111" s="121">
        <v>0</v>
      </c>
      <c r="K2111" s="121">
        <v>0</v>
      </c>
      <c r="L2111" s="121">
        <v>0</v>
      </c>
      <c r="M2111" s="121">
        <v>0</v>
      </c>
      <c r="N2111" s="121">
        <v>0</v>
      </c>
      <c r="O2111" s="37"/>
      <c r="P2111" s="37"/>
      <c r="Q2111" s="37"/>
      <c r="R2111" s="37"/>
      <c r="S2111" s="37"/>
    </row>
    <row r="2112" spans="1:19">
      <c r="B2112" s="6">
        <v>2003</v>
      </c>
      <c r="C2112" s="121">
        <v>0</v>
      </c>
      <c r="D2112" s="121">
        <v>0</v>
      </c>
      <c r="E2112" s="121">
        <v>0</v>
      </c>
      <c r="F2112" s="121">
        <v>0</v>
      </c>
      <c r="G2112" s="121">
        <v>0</v>
      </c>
      <c r="H2112" s="121">
        <v>0</v>
      </c>
      <c r="I2112" s="121">
        <v>0</v>
      </c>
      <c r="J2112" s="121">
        <v>0</v>
      </c>
      <c r="K2112" s="121">
        <v>0</v>
      </c>
      <c r="L2112" s="121">
        <v>0</v>
      </c>
      <c r="M2112" s="121">
        <v>0</v>
      </c>
      <c r="N2112" s="121">
        <v>0</v>
      </c>
      <c r="O2112" s="37"/>
      <c r="P2112" s="37"/>
      <c r="Q2112" s="37"/>
      <c r="R2112" s="37"/>
      <c r="S2112" s="37"/>
    </row>
    <row r="2113" spans="2:19">
      <c r="B2113" s="6">
        <v>2002</v>
      </c>
      <c r="C2113" s="121">
        <v>0</v>
      </c>
      <c r="D2113" s="121">
        <v>0</v>
      </c>
      <c r="E2113" s="121">
        <v>0</v>
      </c>
      <c r="F2113" s="121">
        <v>0</v>
      </c>
      <c r="G2113" s="121">
        <v>0</v>
      </c>
      <c r="H2113" s="121">
        <v>0</v>
      </c>
      <c r="I2113" s="121">
        <v>0</v>
      </c>
      <c r="J2113" s="121">
        <v>0</v>
      </c>
      <c r="K2113" s="121">
        <v>0</v>
      </c>
      <c r="L2113" s="121">
        <v>0</v>
      </c>
      <c r="M2113" s="121">
        <v>0</v>
      </c>
      <c r="N2113" s="121">
        <v>0</v>
      </c>
      <c r="O2113" s="37"/>
      <c r="P2113" s="37"/>
      <c r="Q2113" s="37"/>
      <c r="R2113" s="37"/>
      <c r="S2113" s="37"/>
    </row>
    <row r="2114" spans="2:19">
      <c r="B2114" s="6">
        <v>2001</v>
      </c>
      <c r="C2114" s="121">
        <v>0</v>
      </c>
      <c r="D2114" s="121">
        <v>0</v>
      </c>
      <c r="E2114" s="121">
        <v>0</v>
      </c>
      <c r="F2114" s="121">
        <v>0</v>
      </c>
      <c r="G2114" s="121">
        <v>0</v>
      </c>
      <c r="H2114" s="121">
        <v>0</v>
      </c>
      <c r="I2114" s="121">
        <v>0</v>
      </c>
      <c r="J2114" s="121">
        <v>0</v>
      </c>
      <c r="K2114" s="121">
        <v>0</v>
      </c>
      <c r="L2114" s="121">
        <v>0</v>
      </c>
      <c r="M2114" s="121">
        <v>0</v>
      </c>
      <c r="N2114" s="121">
        <v>0</v>
      </c>
      <c r="O2114" s="37"/>
      <c r="P2114" s="37"/>
      <c r="Q2114" s="37"/>
      <c r="R2114" s="37"/>
      <c r="S2114" s="37"/>
    </row>
    <row r="2115" spans="2:19">
      <c r="B2115" s="6">
        <v>2000</v>
      </c>
      <c r="C2115" s="121">
        <v>0</v>
      </c>
      <c r="D2115" s="121">
        <v>0</v>
      </c>
      <c r="E2115" s="121">
        <v>0</v>
      </c>
      <c r="F2115" s="121">
        <v>0</v>
      </c>
      <c r="G2115" s="121">
        <v>0</v>
      </c>
      <c r="H2115" s="121">
        <v>0</v>
      </c>
      <c r="I2115" s="121">
        <v>0</v>
      </c>
      <c r="J2115" s="121">
        <v>0</v>
      </c>
      <c r="K2115" s="121">
        <v>0</v>
      </c>
      <c r="L2115" s="121">
        <v>0</v>
      </c>
      <c r="M2115" s="121">
        <v>0</v>
      </c>
      <c r="N2115" s="121">
        <v>0</v>
      </c>
      <c r="O2115" s="37"/>
      <c r="P2115" s="37"/>
      <c r="Q2115" s="37"/>
      <c r="R2115" s="37"/>
      <c r="S2115" s="37"/>
    </row>
    <row r="2116" spans="2:19">
      <c r="B2116" s="6">
        <v>1999</v>
      </c>
      <c r="C2116" s="37">
        <v>1517.77</v>
      </c>
      <c r="D2116" s="121">
        <v>1517.77</v>
      </c>
      <c r="E2116" s="121">
        <v>1517.77</v>
      </c>
      <c r="F2116" s="121">
        <v>1517.77</v>
      </c>
      <c r="G2116" s="121">
        <v>1517.77</v>
      </c>
      <c r="H2116" s="121">
        <v>1517.77</v>
      </c>
      <c r="I2116" s="121">
        <v>1517.77</v>
      </c>
      <c r="J2116" s="121">
        <v>1517.77</v>
      </c>
      <c r="K2116" s="121">
        <v>1517.77</v>
      </c>
      <c r="L2116" s="121">
        <v>1517.77</v>
      </c>
      <c r="M2116" s="121">
        <v>1517.77</v>
      </c>
      <c r="N2116" s="121">
        <v>1517.77</v>
      </c>
      <c r="O2116" s="37">
        <v>1517.77</v>
      </c>
      <c r="P2116" s="37">
        <v>1517.77</v>
      </c>
      <c r="Q2116" s="37">
        <v>1517.77</v>
      </c>
      <c r="R2116" s="37">
        <v>1517.77</v>
      </c>
      <c r="S2116" s="37">
        <v>1517.77</v>
      </c>
    </row>
    <row r="2117" spans="2:19">
      <c r="B2117" s="6">
        <v>1998</v>
      </c>
      <c r="C2117" s="37">
        <v>4265.6499999999996</v>
      </c>
      <c r="D2117" s="121">
        <v>4265.6499999999996</v>
      </c>
      <c r="E2117" s="121">
        <v>4265.6499999999996</v>
      </c>
      <c r="F2117" s="121">
        <v>4265.6499999999996</v>
      </c>
      <c r="G2117" s="121">
        <v>4265.6499999999996</v>
      </c>
      <c r="H2117" s="121">
        <v>4265.6499999999996</v>
      </c>
      <c r="I2117" s="121">
        <v>4265.6499999999996</v>
      </c>
      <c r="J2117" s="121">
        <v>4265.6499999999996</v>
      </c>
      <c r="K2117" s="121">
        <v>4265.6499999999996</v>
      </c>
      <c r="L2117" s="121">
        <v>4265.6499999999996</v>
      </c>
      <c r="M2117" s="121">
        <v>4265.6499999999996</v>
      </c>
      <c r="N2117" s="121">
        <v>4265.6499999999996</v>
      </c>
      <c r="O2117" s="37">
        <v>4265.6499999999996</v>
      </c>
      <c r="P2117" s="37">
        <v>4265.6499999999996</v>
      </c>
      <c r="Q2117" s="37">
        <v>4265.6499999999996</v>
      </c>
      <c r="R2117" s="37">
        <v>4265.6499999999996</v>
      </c>
      <c r="S2117" s="37">
        <v>4265.6499999999996</v>
      </c>
    </row>
    <row r="2118" spans="2:19">
      <c r="B2118" s="6">
        <v>1997</v>
      </c>
      <c r="C2118" s="37"/>
      <c r="D2118" s="37"/>
      <c r="E2118" s="37"/>
      <c r="F2118" s="37"/>
      <c r="G2118" s="37"/>
      <c r="H2118" s="37"/>
      <c r="I2118" s="37"/>
      <c r="J2118" s="37"/>
      <c r="K2118" s="37"/>
      <c r="L2118" s="37"/>
      <c r="M2118" s="37"/>
      <c r="N2118" s="37"/>
      <c r="O2118" s="37">
        <v>5327.68</v>
      </c>
      <c r="P2118" s="37">
        <v>5327.68</v>
      </c>
      <c r="Q2118" s="37">
        <v>5327.68</v>
      </c>
      <c r="R2118" s="37">
        <v>5327.68</v>
      </c>
      <c r="S2118" s="37">
        <v>5327.68</v>
      </c>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v>10035.530000000001</v>
      </c>
      <c r="P2140" s="37">
        <v>10035.530000000001</v>
      </c>
      <c r="Q2140" s="37">
        <v>10035.530000000001</v>
      </c>
      <c r="R2140" s="37">
        <v>1107.43</v>
      </c>
      <c r="S2140" s="37">
        <v>1107.43</v>
      </c>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v>9654.27</v>
      </c>
      <c r="D2186" s="8">
        <v>20060.78</v>
      </c>
      <c r="E2186" s="8">
        <v>22368.89</v>
      </c>
      <c r="F2186" s="8">
        <v>22368.89</v>
      </c>
      <c r="G2186" s="8">
        <v>22368.89</v>
      </c>
      <c r="H2186" s="8">
        <v>22368.89</v>
      </c>
      <c r="I2186" s="8">
        <v>22368.89</v>
      </c>
      <c r="J2186" s="8">
        <v>22368.89</v>
      </c>
      <c r="K2186" s="8">
        <v>22368.89</v>
      </c>
      <c r="L2186" s="8">
        <v>22368.89</v>
      </c>
      <c r="M2186" s="8">
        <v>22368.89</v>
      </c>
      <c r="N2186" s="11">
        <v>34812.060000000005</v>
      </c>
      <c r="O2186" s="11">
        <v>64143.42</v>
      </c>
      <c r="P2186" s="11">
        <v>64143.42</v>
      </c>
      <c r="Q2186" s="11">
        <v>64013.31</v>
      </c>
      <c r="R2186" s="11">
        <v>64730.27</v>
      </c>
      <c r="S2186" s="11">
        <v>64730.27</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v>0</v>
      </c>
      <c r="D2281" s="8">
        <v>0</v>
      </c>
      <c r="E2281" s="8">
        <v>0</v>
      </c>
      <c r="F2281" s="8">
        <v>0</v>
      </c>
      <c r="G2281" s="8">
        <v>0</v>
      </c>
      <c r="H2281" s="8">
        <v>0</v>
      </c>
      <c r="I2281" s="8">
        <v>0</v>
      </c>
      <c r="J2281" s="8">
        <v>0</v>
      </c>
      <c r="K2281" s="8">
        <v>0</v>
      </c>
      <c r="L2281" s="8">
        <v>0</v>
      </c>
      <c r="M2281" s="8">
        <v>0</v>
      </c>
      <c r="N2281" s="11">
        <v>0</v>
      </c>
      <c r="O2281" s="11">
        <v>0</v>
      </c>
      <c r="P2281" s="11">
        <v>0</v>
      </c>
      <c r="Q2281" s="11">
        <v>0</v>
      </c>
      <c r="R2281" s="11">
        <v>0</v>
      </c>
      <c r="S2281" s="11">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v>13484.81</v>
      </c>
      <c r="J2314" s="37">
        <v>13484.81</v>
      </c>
      <c r="K2314" s="37">
        <v>13484.81</v>
      </c>
      <c r="L2314" s="37">
        <v>13484.81</v>
      </c>
      <c r="M2314" s="37">
        <v>13484.81</v>
      </c>
      <c r="N2314" s="37">
        <v>13484.81</v>
      </c>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v>27812.654999999999</v>
      </c>
      <c r="J2316" s="37">
        <v>27812.654999999999</v>
      </c>
      <c r="K2316" s="37">
        <v>27812.654999999999</v>
      </c>
      <c r="L2316" s="37">
        <v>27812.654999999999</v>
      </c>
      <c r="M2316" s="37">
        <v>27812.654999999999</v>
      </c>
      <c r="N2316" s="37">
        <v>27812.654999999999</v>
      </c>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v>16931.059999999998</v>
      </c>
      <c r="J2318" s="37">
        <v>16931.059999999998</v>
      </c>
      <c r="K2318" s="37">
        <v>16931.059999999998</v>
      </c>
      <c r="L2318" s="37">
        <v>16931.059999999998</v>
      </c>
      <c r="M2318" s="37">
        <v>16931.059999999998</v>
      </c>
      <c r="N2318" s="37">
        <v>16931.059999999998</v>
      </c>
      <c r="O2318" s="37"/>
      <c r="P2318" s="37"/>
      <c r="Q2318" s="37"/>
      <c r="R2318" s="37"/>
      <c r="S2318" s="37"/>
    </row>
    <row r="2319" spans="2:19">
      <c r="B2319" s="6">
        <v>1986</v>
      </c>
      <c r="C2319" s="37"/>
      <c r="D2319" s="37"/>
      <c r="E2319" s="37"/>
      <c r="F2319" s="37"/>
      <c r="G2319" s="37"/>
      <c r="H2319" s="37"/>
      <c r="I2319" s="37">
        <v>2047.46</v>
      </c>
      <c r="J2319" s="37">
        <v>2047.46</v>
      </c>
      <c r="K2319" s="37">
        <v>2047.46</v>
      </c>
      <c r="L2319" s="37">
        <v>2047.46</v>
      </c>
      <c r="M2319" s="37">
        <v>2047.46</v>
      </c>
      <c r="N2319" s="37">
        <v>2047.46</v>
      </c>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v>942.56500000000005</v>
      </c>
      <c r="J2321" s="37">
        <v>942.56500000000005</v>
      </c>
      <c r="K2321" s="37">
        <v>942.56500000000005</v>
      </c>
      <c r="L2321" s="37">
        <v>942.56500000000005</v>
      </c>
      <c r="M2321" s="37">
        <v>942.56500000000005</v>
      </c>
      <c r="N2321" s="37">
        <v>942.56500000000005</v>
      </c>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v>12134.945</v>
      </c>
      <c r="J2326" s="37">
        <v>12134.945</v>
      </c>
      <c r="K2326" s="37">
        <v>12134.945</v>
      </c>
      <c r="L2326" s="37">
        <v>12134.945</v>
      </c>
      <c r="M2326" s="37">
        <v>12134.945</v>
      </c>
      <c r="N2326" s="37">
        <v>12134.945</v>
      </c>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v>2039</v>
      </c>
      <c r="J2331" s="37">
        <v>2039</v>
      </c>
      <c r="K2331" s="37">
        <v>2039</v>
      </c>
      <c r="L2331" s="37">
        <v>2039</v>
      </c>
      <c r="M2331" s="37">
        <v>2039</v>
      </c>
      <c r="N2331" s="37">
        <v>2039</v>
      </c>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v>7706.9449999999997</v>
      </c>
      <c r="J2338" s="37">
        <v>7706.9449999999997</v>
      </c>
      <c r="K2338" s="37">
        <v>7706.9449999999997</v>
      </c>
      <c r="L2338" s="37">
        <v>7706.9449999999997</v>
      </c>
      <c r="M2338" s="37">
        <v>7706.9449999999997</v>
      </c>
      <c r="N2338" s="37">
        <v>7706.9449999999997</v>
      </c>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v>0</v>
      </c>
      <c r="D2376" s="8">
        <v>0</v>
      </c>
      <c r="E2376" s="8">
        <v>0</v>
      </c>
      <c r="F2376" s="8">
        <v>0</v>
      </c>
      <c r="G2376" s="8">
        <v>0</v>
      </c>
      <c r="H2376" s="8">
        <v>0</v>
      </c>
      <c r="I2376" s="8">
        <v>83099.44</v>
      </c>
      <c r="J2376" s="8">
        <v>83099.44</v>
      </c>
      <c r="K2376" s="8">
        <v>83099.44</v>
      </c>
      <c r="L2376" s="8">
        <v>83099.44</v>
      </c>
      <c r="M2376" s="8">
        <v>83099.44</v>
      </c>
      <c r="N2376" s="11">
        <v>83099.44</v>
      </c>
      <c r="O2376" s="11">
        <v>0</v>
      </c>
      <c r="P2376" s="11">
        <v>0</v>
      </c>
      <c r="Q2376" s="11">
        <v>0</v>
      </c>
      <c r="R2376" s="11">
        <v>0</v>
      </c>
      <c r="S2376" s="11">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v>0</v>
      </c>
      <c r="D2471" s="8">
        <v>0</v>
      </c>
      <c r="E2471" s="8">
        <v>0</v>
      </c>
      <c r="F2471" s="8">
        <v>0</v>
      </c>
      <c r="G2471" s="8">
        <v>0</v>
      </c>
      <c r="H2471" s="8">
        <v>0</v>
      </c>
      <c r="I2471" s="8">
        <v>0</v>
      </c>
      <c r="J2471" s="8">
        <v>0</v>
      </c>
      <c r="K2471" s="8">
        <v>0</v>
      </c>
      <c r="L2471" s="8">
        <v>0</v>
      </c>
      <c r="M2471" s="8">
        <v>0</v>
      </c>
      <c r="N2471" s="11">
        <v>0</v>
      </c>
      <c r="O2471" s="11">
        <v>0</v>
      </c>
      <c r="P2471" s="11">
        <v>0</v>
      </c>
      <c r="Q2471" s="11">
        <v>0</v>
      </c>
      <c r="R2471" s="11">
        <v>0</v>
      </c>
      <c r="S2471" s="11">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26202.98</v>
      </c>
    </row>
    <row r="2474" spans="1:19">
      <c r="A2474" s="38"/>
      <c r="B2474" s="6">
        <v>2021</v>
      </c>
      <c r="C2474" s="36"/>
      <c r="D2474" s="36"/>
      <c r="E2474" s="36"/>
      <c r="F2474" s="36"/>
      <c r="G2474" s="36"/>
      <c r="H2474" s="36"/>
      <c r="I2474" s="36"/>
      <c r="J2474" s="36"/>
      <c r="K2474" s="36"/>
      <c r="L2474" s="36"/>
      <c r="M2474" s="36"/>
      <c r="N2474" s="36"/>
      <c r="O2474" s="36"/>
      <c r="P2474" s="36"/>
      <c r="Q2474" s="36"/>
      <c r="R2474" s="37">
        <v>2876.51</v>
      </c>
      <c r="S2474" s="37">
        <v>2876.51</v>
      </c>
    </row>
    <row r="2475" spans="1:19">
      <c r="B2475" s="6">
        <v>2020</v>
      </c>
      <c r="C2475" s="36"/>
      <c r="D2475" s="36"/>
      <c r="E2475" s="36"/>
      <c r="F2475" s="36"/>
      <c r="G2475" s="36"/>
      <c r="H2475" s="36"/>
      <c r="I2475" s="36"/>
      <c r="J2475" s="36"/>
      <c r="K2475" s="36"/>
      <c r="L2475" s="36"/>
      <c r="M2475" s="36"/>
      <c r="N2475" s="36"/>
      <c r="O2475" s="36"/>
      <c r="P2475" s="36"/>
      <c r="Q2475" s="37">
        <v>5175.3500000000004</v>
      </c>
      <c r="R2475" s="37">
        <v>5175.3500000000004</v>
      </c>
      <c r="S2475" s="37">
        <v>5175.3500000000004</v>
      </c>
    </row>
    <row r="2476" spans="1:19">
      <c r="A2476" s="40"/>
      <c r="B2476" s="6">
        <v>2019</v>
      </c>
      <c r="C2476" s="36"/>
      <c r="D2476" s="36"/>
      <c r="E2476" s="36"/>
      <c r="F2476" s="36"/>
      <c r="G2476" s="36"/>
      <c r="H2476" s="36"/>
      <c r="I2476" s="36"/>
      <c r="J2476" s="36"/>
      <c r="K2476" s="36"/>
      <c r="L2476" s="36"/>
      <c r="M2476" s="36"/>
      <c r="N2476" s="36"/>
      <c r="O2476" s="36"/>
      <c r="P2476" s="37">
        <v>32520.94</v>
      </c>
      <c r="Q2476" s="37">
        <v>40830.120000000003</v>
      </c>
      <c r="R2476" s="37">
        <v>40830.120000000003</v>
      </c>
      <c r="S2476" s="37">
        <v>40830.120000000003</v>
      </c>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121">
        <v>7145.26</v>
      </c>
      <c r="O2478" s="37">
        <v>8786.75</v>
      </c>
      <c r="P2478" s="37">
        <v>8786.75</v>
      </c>
      <c r="Q2478" s="37">
        <v>8786.75</v>
      </c>
      <c r="R2478" s="37">
        <v>8786.75</v>
      </c>
      <c r="S2478" s="37">
        <v>8786.75</v>
      </c>
    </row>
    <row r="2479" spans="1:19">
      <c r="B2479" s="6">
        <v>2016</v>
      </c>
      <c r="C2479" s="36"/>
      <c r="D2479" s="36"/>
      <c r="E2479" s="36"/>
      <c r="F2479" s="36"/>
      <c r="G2479" s="36"/>
      <c r="H2479" s="36"/>
      <c r="I2479" s="36"/>
      <c r="J2479" s="36"/>
      <c r="K2479" s="36"/>
      <c r="L2479" s="36"/>
      <c r="M2479" s="37"/>
      <c r="N2479" s="37"/>
      <c r="O2479" s="37"/>
      <c r="P2479" s="37"/>
      <c r="Q2479" s="37"/>
      <c r="R2479" s="37"/>
      <c r="S2479" s="37">
        <v>42.99</v>
      </c>
    </row>
    <row r="2480" spans="1:19">
      <c r="B2480" s="6">
        <v>2015</v>
      </c>
      <c r="C2480" s="36"/>
      <c r="D2480" s="36"/>
      <c r="E2480" s="36"/>
      <c r="F2480" s="36"/>
      <c r="G2480" s="36"/>
      <c r="H2480" s="36"/>
      <c r="I2480" s="36"/>
      <c r="J2480" s="36"/>
      <c r="K2480" s="36"/>
      <c r="L2480" s="121">
        <v>5984.21</v>
      </c>
      <c r="M2480" s="121">
        <v>5984.21</v>
      </c>
      <c r="N2480" s="121">
        <v>5984.21</v>
      </c>
      <c r="O2480" s="37">
        <v>5984.21</v>
      </c>
      <c r="P2480" s="37">
        <v>5984.21</v>
      </c>
      <c r="Q2480" s="37">
        <v>5984.21</v>
      </c>
      <c r="R2480" s="37">
        <v>5984.21</v>
      </c>
      <c r="S2480" s="37">
        <v>12335.64</v>
      </c>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121">
        <v>10965.45</v>
      </c>
      <c r="I2484" s="121">
        <v>10965.45</v>
      </c>
      <c r="J2484" s="121">
        <v>10965.45</v>
      </c>
      <c r="K2484" s="121">
        <v>10965.45</v>
      </c>
      <c r="L2484" s="121">
        <v>10965.45</v>
      </c>
      <c r="M2484" s="121">
        <v>10965.45</v>
      </c>
      <c r="N2484" s="121">
        <v>10965.45</v>
      </c>
      <c r="O2484" s="37">
        <v>10965.45</v>
      </c>
      <c r="P2484" s="37">
        <v>10965.45</v>
      </c>
      <c r="Q2484" s="37">
        <v>10965.45</v>
      </c>
      <c r="R2484" s="37">
        <v>10965.45</v>
      </c>
      <c r="S2484" s="37">
        <v>10965.45</v>
      </c>
    </row>
    <row r="2485" spans="2:19">
      <c r="B2485" s="6">
        <v>2010</v>
      </c>
      <c r="C2485" s="36"/>
      <c r="D2485" s="36"/>
      <c r="E2485" s="36"/>
      <c r="F2485" s="36"/>
      <c r="G2485" s="121">
        <v>22815.65</v>
      </c>
      <c r="H2485" s="121">
        <v>22815.65</v>
      </c>
      <c r="I2485" s="121">
        <v>22815.65</v>
      </c>
      <c r="J2485" s="121">
        <v>22815.65</v>
      </c>
      <c r="K2485" s="121">
        <v>22815.65</v>
      </c>
      <c r="L2485" s="121">
        <v>22815.65</v>
      </c>
      <c r="M2485" s="121">
        <v>22815.65</v>
      </c>
      <c r="N2485" s="121">
        <v>22815.65</v>
      </c>
      <c r="O2485" s="37">
        <v>22815.65</v>
      </c>
      <c r="P2485" s="37">
        <v>22815.65</v>
      </c>
      <c r="Q2485" s="37">
        <v>22815.65</v>
      </c>
      <c r="R2485" s="37">
        <v>22815.65</v>
      </c>
      <c r="S2485" s="37">
        <v>22815.65</v>
      </c>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121">
        <v>7942.37</v>
      </c>
      <c r="F2487" s="121">
        <v>7942.37</v>
      </c>
      <c r="G2487" s="121">
        <v>7942.37</v>
      </c>
      <c r="H2487" s="121">
        <v>7942.37</v>
      </c>
      <c r="I2487" s="121">
        <v>7942.37</v>
      </c>
      <c r="J2487" s="121">
        <v>7942.37</v>
      </c>
      <c r="K2487" s="121">
        <v>7942.37</v>
      </c>
      <c r="L2487" s="121">
        <v>7942.37</v>
      </c>
      <c r="M2487" s="121">
        <v>7942.37</v>
      </c>
      <c r="N2487" s="121">
        <v>7942.37</v>
      </c>
      <c r="O2487" s="37">
        <v>7942.37</v>
      </c>
      <c r="P2487" s="37">
        <v>7942.37</v>
      </c>
      <c r="Q2487" s="37">
        <v>7942.37</v>
      </c>
      <c r="R2487" s="37">
        <v>7942.37</v>
      </c>
      <c r="S2487" s="37">
        <v>7942.37</v>
      </c>
    </row>
    <row r="2488" spans="2:19">
      <c r="B2488" s="6">
        <v>2007</v>
      </c>
      <c r="C2488" s="36"/>
      <c r="D2488" s="121">
        <v>15302.12</v>
      </c>
      <c r="E2488" s="121">
        <v>15302.12</v>
      </c>
      <c r="F2488" s="121">
        <v>15302.12</v>
      </c>
      <c r="G2488" s="121">
        <v>15302.12</v>
      </c>
      <c r="H2488" s="121">
        <v>15302.12</v>
      </c>
      <c r="I2488" s="121">
        <v>27016.616676691374</v>
      </c>
      <c r="J2488" s="121">
        <v>27016.616676691374</v>
      </c>
      <c r="K2488" s="121">
        <v>27016.616676691374</v>
      </c>
      <c r="L2488" s="121">
        <v>27016.616676691374</v>
      </c>
      <c r="M2488" s="121">
        <v>27016.616676691374</v>
      </c>
      <c r="N2488" s="121">
        <v>27016.616676691374</v>
      </c>
      <c r="O2488" s="37">
        <v>25793.71</v>
      </c>
      <c r="P2488" s="37">
        <v>25793.71</v>
      </c>
      <c r="Q2488" s="37">
        <v>25793.71</v>
      </c>
      <c r="R2488" s="37">
        <v>25793.71</v>
      </c>
      <c r="S2488" s="37">
        <v>25793.71</v>
      </c>
    </row>
    <row r="2489" spans="2:19">
      <c r="B2489" s="6">
        <v>2006</v>
      </c>
      <c r="C2489" s="121">
        <v>7118.16</v>
      </c>
      <c r="D2489" s="121">
        <v>7118.16</v>
      </c>
      <c r="E2489" s="121">
        <v>7118.16</v>
      </c>
      <c r="F2489" s="121">
        <v>7118.16</v>
      </c>
      <c r="G2489" s="121">
        <v>7118.16</v>
      </c>
      <c r="H2489" s="121">
        <v>7118.16</v>
      </c>
      <c r="I2489" s="121">
        <v>7118.16</v>
      </c>
      <c r="J2489" s="121">
        <v>7118.16</v>
      </c>
      <c r="K2489" s="121">
        <v>7118.16</v>
      </c>
      <c r="L2489" s="121">
        <v>7118.16</v>
      </c>
      <c r="M2489" s="121">
        <v>7118.16</v>
      </c>
      <c r="N2489" s="121">
        <v>7118.16</v>
      </c>
      <c r="O2489" s="37">
        <v>7118.16</v>
      </c>
      <c r="P2489" s="37">
        <v>7118.16</v>
      </c>
      <c r="Q2489" s="37">
        <v>7118.16</v>
      </c>
      <c r="R2489" s="37">
        <v>7118.16</v>
      </c>
      <c r="S2489" s="37">
        <v>7118.16</v>
      </c>
    </row>
    <row r="2490" spans="2:19">
      <c r="B2490" s="6">
        <v>2005</v>
      </c>
      <c r="C2490" s="121">
        <v>6102.35</v>
      </c>
      <c r="D2490" s="121">
        <v>6102.35</v>
      </c>
      <c r="E2490" s="121">
        <v>6102.35</v>
      </c>
      <c r="F2490" s="121">
        <v>6102.35</v>
      </c>
      <c r="G2490" s="121">
        <v>6102.35</v>
      </c>
      <c r="H2490" s="121">
        <v>6102.35</v>
      </c>
      <c r="I2490" s="121">
        <v>6102.35</v>
      </c>
      <c r="J2490" s="121">
        <v>6102.35</v>
      </c>
      <c r="K2490" s="121">
        <v>6102.35</v>
      </c>
      <c r="L2490" s="121">
        <v>6102.35</v>
      </c>
      <c r="M2490" s="121">
        <v>6102.35</v>
      </c>
      <c r="N2490" s="121">
        <v>6102.35</v>
      </c>
      <c r="O2490" s="37">
        <v>6102.35</v>
      </c>
      <c r="P2490" s="37">
        <v>6102.35</v>
      </c>
      <c r="Q2490" s="37">
        <v>6102.35</v>
      </c>
      <c r="R2490" s="37">
        <v>6102.35</v>
      </c>
      <c r="S2490" s="37">
        <v>6102.35</v>
      </c>
    </row>
    <row r="2491" spans="2:19">
      <c r="B2491" s="6">
        <v>2004</v>
      </c>
      <c r="C2491" s="121">
        <v>26917.84</v>
      </c>
      <c r="D2491" s="121">
        <v>26917.84</v>
      </c>
      <c r="E2491" s="121">
        <v>26917.84</v>
      </c>
      <c r="F2491" s="121">
        <v>26917.84</v>
      </c>
      <c r="G2491" s="121">
        <v>26917.84</v>
      </c>
      <c r="H2491" s="121">
        <v>26917.84</v>
      </c>
      <c r="I2491" s="121">
        <v>26917.84</v>
      </c>
      <c r="J2491" s="121">
        <v>26917.84</v>
      </c>
      <c r="K2491" s="121">
        <v>26917.84</v>
      </c>
      <c r="L2491" s="121">
        <v>26917.84</v>
      </c>
      <c r="M2491" s="121">
        <v>26917.84</v>
      </c>
      <c r="N2491" s="121">
        <v>26917.84</v>
      </c>
      <c r="O2491" s="37">
        <v>26917.84</v>
      </c>
      <c r="P2491" s="37">
        <v>26917.84</v>
      </c>
      <c r="Q2491" s="37">
        <v>26917.84</v>
      </c>
      <c r="R2491" s="37">
        <v>26917.84</v>
      </c>
      <c r="S2491" s="37">
        <v>30028.78</v>
      </c>
    </row>
    <row r="2492" spans="2:19">
      <c r="B2492" s="6">
        <v>2003</v>
      </c>
      <c r="C2492" s="121">
        <v>12711.21</v>
      </c>
      <c r="D2492" s="121">
        <v>12711.21</v>
      </c>
      <c r="E2492" s="121">
        <v>12711.21</v>
      </c>
      <c r="F2492" s="121">
        <v>12711.21</v>
      </c>
      <c r="G2492" s="121">
        <v>12711.21</v>
      </c>
      <c r="H2492" s="121">
        <v>12711.21</v>
      </c>
      <c r="I2492" s="121">
        <v>16779.653462400845</v>
      </c>
      <c r="J2492" s="121">
        <v>16779.653462400845</v>
      </c>
      <c r="K2492" s="121">
        <v>16779.653462400845</v>
      </c>
      <c r="L2492" s="121">
        <v>16779.653462400845</v>
      </c>
      <c r="M2492" s="121">
        <v>16779.653462400845</v>
      </c>
      <c r="N2492" s="121">
        <v>16779.653462400845</v>
      </c>
      <c r="O2492" s="37">
        <v>16790.13</v>
      </c>
      <c r="P2492" s="37">
        <v>16790.13</v>
      </c>
      <c r="Q2492" s="37">
        <v>16790.13</v>
      </c>
      <c r="R2492" s="37">
        <v>16790.13</v>
      </c>
      <c r="S2492" s="37">
        <v>16790.13</v>
      </c>
    </row>
    <row r="2493" spans="2:19">
      <c r="B2493" s="6">
        <v>2002</v>
      </c>
      <c r="C2493" s="121">
        <v>58501.54</v>
      </c>
      <c r="D2493" s="121">
        <v>58501.54</v>
      </c>
      <c r="E2493" s="121">
        <v>58501.54</v>
      </c>
      <c r="F2493" s="121">
        <v>58501.54</v>
      </c>
      <c r="G2493" s="121">
        <v>58501.54</v>
      </c>
      <c r="H2493" s="121">
        <v>58501.54</v>
      </c>
      <c r="I2493" s="121">
        <v>59798.474694167664</v>
      </c>
      <c r="J2493" s="121">
        <v>59798.474694167664</v>
      </c>
      <c r="K2493" s="121">
        <v>59798.474694167664</v>
      </c>
      <c r="L2493" s="121">
        <v>59798.474694167664</v>
      </c>
      <c r="M2493" s="121">
        <v>59798.474694167664</v>
      </c>
      <c r="N2493" s="121">
        <v>59798.474694167664</v>
      </c>
      <c r="O2493" s="37">
        <v>59759.87</v>
      </c>
      <c r="P2493" s="37">
        <v>59759.87</v>
      </c>
      <c r="Q2493" s="37">
        <v>59759.87</v>
      </c>
      <c r="R2493" s="37">
        <v>59759.87</v>
      </c>
      <c r="S2493" s="37">
        <v>59759.87</v>
      </c>
    </row>
    <row r="2494" spans="2:19">
      <c r="B2494" s="6">
        <v>2001</v>
      </c>
      <c r="C2494" s="121">
        <v>14095.14</v>
      </c>
      <c r="D2494" s="121">
        <v>14095.14</v>
      </c>
      <c r="E2494" s="121">
        <v>14095.14</v>
      </c>
      <c r="F2494" s="121">
        <v>14095.14</v>
      </c>
      <c r="G2494" s="121">
        <v>14095.14</v>
      </c>
      <c r="H2494" s="121">
        <v>14095.14</v>
      </c>
      <c r="I2494" s="121">
        <v>14095.14</v>
      </c>
      <c r="J2494" s="121">
        <v>14095.14</v>
      </c>
      <c r="K2494" s="121">
        <v>14095.14</v>
      </c>
      <c r="L2494" s="121">
        <v>14095.14</v>
      </c>
      <c r="M2494" s="121">
        <v>14095.14</v>
      </c>
      <c r="N2494" s="121">
        <v>14095.14</v>
      </c>
      <c r="O2494" s="37">
        <v>14095.14</v>
      </c>
      <c r="P2494" s="37">
        <v>14095.14</v>
      </c>
      <c r="Q2494" s="37">
        <v>14095.14</v>
      </c>
      <c r="R2494" s="37">
        <v>14095.14</v>
      </c>
      <c r="S2494" s="37">
        <v>14095.14</v>
      </c>
    </row>
    <row r="2495" spans="2:19">
      <c r="B2495" s="6">
        <v>2000</v>
      </c>
      <c r="C2495" s="121">
        <v>25147.98</v>
      </c>
      <c r="D2495" s="121">
        <v>25147.98</v>
      </c>
      <c r="E2495" s="121">
        <v>25147.98</v>
      </c>
      <c r="F2495" s="121">
        <v>25147.98</v>
      </c>
      <c r="G2495" s="121">
        <v>25147.98</v>
      </c>
      <c r="H2495" s="121">
        <v>25147.98</v>
      </c>
      <c r="I2495" s="121">
        <v>25147.98</v>
      </c>
      <c r="J2495" s="121">
        <v>25147.98</v>
      </c>
      <c r="K2495" s="121">
        <v>25147.98</v>
      </c>
      <c r="L2495" s="121">
        <v>25147.98</v>
      </c>
      <c r="M2495" s="121">
        <v>25147.98</v>
      </c>
      <c r="N2495" s="121">
        <v>25147.98</v>
      </c>
      <c r="O2495" s="37">
        <v>25147.98</v>
      </c>
      <c r="P2495" s="37">
        <v>25147.98</v>
      </c>
      <c r="Q2495" s="37">
        <v>25147.98</v>
      </c>
      <c r="R2495" s="37">
        <v>25147.98</v>
      </c>
      <c r="S2495" s="37">
        <v>25147.98</v>
      </c>
    </row>
    <row r="2496" spans="2:19">
      <c r="B2496" s="6">
        <v>1999</v>
      </c>
      <c r="C2496" s="121">
        <v>40675.17</v>
      </c>
      <c r="D2496" s="121">
        <v>40675.17</v>
      </c>
      <c r="E2496" s="121">
        <v>40675.17</v>
      </c>
      <c r="F2496" s="121">
        <v>40675.17</v>
      </c>
      <c r="G2496" s="121">
        <v>40675.17</v>
      </c>
      <c r="H2496" s="121">
        <v>40675.17</v>
      </c>
      <c r="I2496" s="121">
        <v>40675.17</v>
      </c>
      <c r="J2496" s="121">
        <v>40675.17</v>
      </c>
      <c r="K2496" s="121">
        <v>40675.17</v>
      </c>
      <c r="L2496" s="121">
        <v>40675.17</v>
      </c>
      <c r="M2496" s="121">
        <v>40675.17</v>
      </c>
      <c r="N2496" s="121">
        <v>40675.17</v>
      </c>
      <c r="O2496" s="37">
        <v>40675.17</v>
      </c>
      <c r="P2496" s="37">
        <v>40675.17</v>
      </c>
      <c r="Q2496" s="37">
        <v>40675.17</v>
      </c>
      <c r="R2496" s="37">
        <v>40675.17</v>
      </c>
      <c r="S2496" s="37">
        <v>40675.17</v>
      </c>
    </row>
    <row r="2497" spans="2:19">
      <c r="B2497" s="6">
        <v>1998</v>
      </c>
      <c r="C2497" s="121">
        <v>40072.99</v>
      </c>
      <c r="D2497" s="121">
        <v>40072.99</v>
      </c>
      <c r="E2497" s="121">
        <v>40072.99</v>
      </c>
      <c r="F2497" s="121">
        <v>40072.99</v>
      </c>
      <c r="G2497" s="121">
        <v>40072.99</v>
      </c>
      <c r="H2497" s="121">
        <v>40072.99</v>
      </c>
      <c r="I2497" s="121">
        <v>51724.240070512053</v>
      </c>
      <c r="J2497" s="121">
        <v>51724.240070512053</v>
      </c>
      <c r="K2497" s="121">
        <v>51724.240070512053</v>
      </c>
      <c r="L2497" s="121">
        <v>51724.240070512053</v>
      </c>
      <c r="M2497" s="121">
        <v>51724.240070512053</v>
      </c>
      <c r="N2497" s="121">
        <v>51724.240070512053</v>
      </c>
      <c r="O2497" s="37">
        <v>49870.17</v>
      </c>
      <c r="P2497" s="37">
        <v>49870.17</v>
      </c>
      <c r="Q2497" s="37">
        <v>49870.17</v>
      </c>
      <c r="R2497" s="37">
        <v>49870.17</v>
      </c>
      <c r="S2497" s="37">
        <v>49870.17</v>
      </c>
    </row>
    <row r="2498" spans="2:19">
      <c r="B2498" s="6">
        <v>1997</v>
      </c>
      <c r="C2498" s="121">
        <v>57554.78</v>
      </c>
      <c r="D2498" s="121">
        <v>57554.78</v>
      </c>
      <c r="E2498" s="121">
        <v>57554.78</v>
      </c>
      <c r="F2498" s="121">
        <v>57554.78</v>
      </c>
      <c r="G2498" s="121">
        <v>57554.78</v>
      </c>
      <c r="H2498" s="121">
        <v>57554.78</v>
      </c>
      <c r="I2498" s="121">
        <v>64251.589036792924</v>
      </c>
      <c r="J2498" s="121">
        <v>64251.589036792924</v>
      </c>
      <c r="K2498" s="121">
        <v>64251.589036792924</v>
      </c>
      <c r="L2498" s="121">
        <v>64251.589036792924</v>
      </c>
      <c r="M2498" s="121">
        <v>64251.589036792924</v>
      </c>
      <c r="N2498" s="121">
        <v>64251.589036792924</v>
      </c>
      <c r="O2498" s="37">
        <v>62969.34</v>
      </c>
      <c r="P2498" s="37">
        <v>62969.34</v>
      </c>
      <c r="Q2498" s="37">
        <v>62969.34</v>
      </c>
      <c r="R2498" s="37">
        <v>62969.34</v>
      </c>
      <c r="S2498" s="37">
        <v>62969.34</v>
      </c>
    </row>
    <row r="2499" spans="2:19">
      <c r="B2499" s="6">
        <v>1996</v>
      </c>
      <c r="C2499" s="121">
        <v>47825.82</v>
      </c>
      <c r="D2499" s="121">
        <v>47825.82</v>
      </c>
      <c r="E2499" s="121">
        <v>47825.82</v>
      </c>
      <c r="F2499" s="121">
        <v>47825.82</v>
      </c>
      <c r="G2499" s="121">
        <v>47825.82</v>
      </c>
      <c r="H2499" s="121">
        <v>47825.82</v>
      </c>
      <c r="I2499" s="121">
        <v>47825.82</v>
      </c>
      <c r="J2499" s="121">
        <v>47825.82</v>
      </c>
      <c r="K2499" s="121">
        <v>47825.82</v>
      </c>
      <c r="L2499" s="121">
        <v>47825.82</v>
      </c>
      <c r="M2499" s="121">
        <v>47825.82</v>
      </c>
      <c r="N2499" s="121">
        <v>47825.82</v>
      </c>
      <c r="O2499" s="37">
        <v>47825.82</v>
      </c>
      <c r="P2499" s="37">
        <v>47825.82</v>
      </c>
      <c r="Q2499" s="37">
        <v>47825.82</v>
      </c>
      <c r="R2499" s="37">
        <v>47825.82</v>
      </c>
      <c r="S2499" s="37">
        <v>47825.82</v>
      </c>
    </row>
    <row r="2500" spans="2:19">
      <c r="B2500" s="6">
        <v>1995</v>
      </c>
      <c r="C2500" s="121">
        <v>59372.62</v>
      </c>
      <c r="D2500" s="121">
        <v>59372.62</v>
      </c>
      <c r="E2500" s="121">
        <v>59372.62</v>
      </c>
      <c r="F2500" s="121">
        <v>59372.62</v>
      </c>
      <c r="G2500" s="121">
        <v>59372.62</v>
      </c>
      <c r="H2500" s="121">
        <v>59372.62</v>
      </c>
      <c r="I2500" s="121">
        <v>80361.422436792942</v>
      </c>
      <c r="J2500" s="121">
        <v>80361.422436792942</v>
      </c>
      <c r="K2500" s="121">
        <v>80361.422436792942</v>
      </c>
      <c r="L2500" s="121">
        <v>80361.422436792942</v>
      </c>
      <c r="M2500" s="121">
        <v>80361.422436792942</v>
      </c>
      <c r="N2500" s="121">
        <v>80361.422436792942</v>
      </c>
      <c r="O2500" s="37">
        <v>70635.100000000006</v>
      </c>
      <c r="P2500" s="37">
        <v>70635.100000000006</v>
      </c>
      <c r="Q2500" s="37">
        <v>70635.100000000006</v>
      </c>
      <c r="R2500" s="37">
        <v>70635.100000000006</v>
      </c>
      <c r="S2500" s="37">
        <v>70635.100000000006</v>
      </c>
    </row>
    <row r="2501" spans="2:19">
      <c r="B2501" s="6">
        <v>1994</v>
      </c>
      <c r="C2501" s="121">
        <v>34594.01</v>
      </c>
      <c r="D2501" s="121">
        <v>34594.01</v>
      </c>
      <c r="E2501" s="121">
        <v>34594.01</v>
      </c>
      <c r="F2501" s="121">
        <v>34594.01</v>
      </c>
      <c r="G2501" s="121">
        <v>34594.01</v>
      </c>
      <c r="H2501" s="121">
        <v>29251.34</v>
      </c>
      <c r="I2501" s="121">
        <v>47041.209147698246</v>
      </c>
      <c r="J2501" s="121">
        <v>47041.209147698246</v>
      </c>
      <c r="K2501" s="121">
        <v>47041.209147698246</v>
      </c>
      <c r="L2501" s="121">
        <v>47041.209147698246</v>
      </c>
      <c r="M2501" s="121">
        <v>47041.209147698246</v>
      </c>
      <c r="N2501" s="121">
        <v>47041.209147698246</v>
      </c>
      <c r="O2501" s="37">
        <v>41926.230000000003</v>
      </c>
      <c r="P2501" s="37">
        <v>41926.230000000003</v>
      </c>
      <c r="Q2501" s="37">
        <v>41926.230000000003</v>
      </c>
      <c r="R2501" s="37">
        <v>41926.230000000003</v>
      </c>
      <c r="S2501" s="37">
        <v>41926.230000000003</v>
      </c>
    </row>
    <row r="2502" spans="2:19">
      <c r="B2502" s="6">
        <v>1993</v>
      </c>
      <c r="C2502" s="121">
        <v>31406.09</v>
      </c>
      <c r="D2502" s="121">
        <v>31406.09</v>
      </c>
      <c r="E2502" s="121">
        <v>31406.09</v>
      </c>
      <c r="F2502" s="121">
        <v>31406.09</v>
      </c>
      <c r="G2502" s="121">
        <v>31406.09</v>
      </c>
      <c r="H2502" s="121">
        <v>31406.09</v>
      </c>
      <c r="I2502" s="121">
        <v>40303.531063376773</v>
      </c>
      <c r="J2502" s="121">
        <v>40303.531063376773</v>
      </c>
      <c r="K2502" s="121">
        <v>40303.531063376773</v>
      </c>
      <c r="L2502" s="121">
        <v>40303.531063376773</v>
      </c>
      <c r="M2502" s="121">
        <v>40303.531063376773</v>
      </c>
      <c r="N2502" s="121">
        <v>40303.531063376773</v>
      </c>
      <c r="O2502" s="37">
        <v>37448.910000000003</v>
      </c>
      <c r="P2502" s="37">
        <v>37448.910000000003</v>
      </c>
      <c r="Q2502" s="37">
        <v>37448.910000000003</v>
      </c>
      <c r="R2502" s="37">
        <v>37448.910000000003</v>
      </c>
      <c r="S2502" s="37">
        <v>37448.910000000003</v>
      </c>
    </row>
    <row r="2503" spans="2:19">
      <c r="B2503" s="6">
        <v>1992</v>
      </c>
      <c r="C2503" s="121">
        <v>22330.01</v>
      </c>
      <c r="D2503" s="121">
        <v>22330.01</v>
      </c>
      <c r="E2503" s="121">
        <v>22330.01</v>
      </c>
      <c r="F2503" s="121">
        <v>22330.01</v>
      </c>
      <c r="G2503" s="121">
        <v>22330.01</v>
      </c>
      <c r="H2503" s="121">
        <v>22330.01</v>
      </c>
      <c r="I2503" s="121">
        <v>23448.139697239778</v>
      </c>
      <c r="J2503" s="121">
        <v>23448.139697239778</v>
      </c>
      <c r="K2503" s="121">
        <v>23448.139697239778</v>
      </c>
      <c r="L2503" s="121">
        <v>23448.139697239778</v>
      </c>
      <c r="M2503" s="121">
        <v>23448.139697239778</v>
      </c>
      <c r="N2503" s="121">
        <v>23448.139697239778</v>
      </c>
      <c r="O2503" s="37">
        <v>23053.24</v>
      </c>
      <c r="P2503" s="37">
        <v>23053.24</v>
      </c>
      <c r="Q2503" s="37">
        <v>23053.24</v>
      </c>
      <c r="R2503" s="37">
        <v>23053.24</v>
      </c>
      <c r="S2503" s="37">
        <v>23053.24</v>
      </c>
    </row>
    <row r="2504" spans="2:19">
      <c r="B2504" s="6">
        <v>1991</v>
      </c>
      <c r="C2504" s="121">
        <v>0</v>
      </c>
      <c r="D2504" s="121">
        <v>0</v>
      </c>
      <c r="E2504" s="121">
        <v>0</v>
      </c>
      <c r="F2504" s="121">
        <v>0</v>
      </c>
      <c r="G2504" s="121">
        <v>0</v>
      </c>
      <c r="H2504" s="121">
        <v>0</v>
      </c>
      <c r="I2504" s="121">
        <v>0</v>
      </c>
      <c r="J2504" s="121">
        <v>0</v>
      </c>
      <c r="K2504" s="121">
        <v>0</v>
      </c>
      <c r="L2504" s="121">
        <v>0</v>
      </c>
      <c r="M2504" s="121">
        <v>0</v>
      </c>
      <c r="N2504" s="121">
        <v>0</v>
      </c>
      <c r="O2504" s="37"/>
      <c r="P2504" s="37"/>
      <c r="Q2504" s="37"/>
      <c r="R2504" s="37"/>
      <c r="S2504" s="37"/>
    </row>
    <row r="2505" spans="2:19">
      <c r="B2505" s="6">
        <v>1990</v>
      </c>
      <c r="C2505" s="121">
        <v>7243.47</v>
      </c>
      <c r="D2505" s="121">
        <v>7243.47</v>
      </c>
      <c r="E2505" s="121">
        <v>7243.47</v>
      </c>
      <c r="F2505" s="121">
        <v>7243.47</v>
      </c>
      <c r="G2505" s="121">
        <v>7243.47</v>
      </c>
      <c r="H2505" s="121">
        <v>7243.47</v>
      </c>
      <c r="I2505" s="121">
        <v>7243.47</v>
      </c>
      <c r="J2505" s="121">
        <v>7243.47</v>
      </c>
      <c r="K2505" s="121">
        <v>7243.47</v>
      </c>
      <c r="L2505" s="121">
        <v>7243.47</v>
      </c>
      <c r="M2505" s="121">
        <v>7243.47</v>
      </c>
      <c r="N2505" s="121">
        <v>7243.47</v>
      </c>
      <c r="O2505" s="37">
        <v>7243.47</v>
      </c>
      <c r="P2505" s="37">
        <v>7243.47</v>
      </c>
      <c r="Q2505" s="37">
        <v>7243.47</v>
      </c>
      <c r="R2505" s="37">
        <v>7243.47</v>
      </c>
      <c r="S2505" s="37">
        <v>7243.47</v>
      </c>
    </row>
    <row r="2506" spans="2:19">
      <c r="B2506" s="6">
        <v>1989</v>
      </c>
      <c r="C2506" s="121">
        <v>9126.56</v>
      </c>
      <c r="D2506" s="121">
        <v>9126.56</v>
      </c>
      <c r="E2506" s="121">
        <v>9126.56</v>
      </c>
      <c r="F2506" s="121">
        <v>9126.56</v>
      </c>
      <c r="G2506" s="121">
        <v>9126.56</v>
      </c>
      <c r="H2506" s="121">
        <v>9126.56</v>
      </c>
      <c r="I2506" s="121">
        <v>9126.56</v>
      </c>
      <c r="J2506" s="121">
        <v>9126.56</v>
      </c>
      <c r="K2506" s="121">
        <v>9126.56</v>
      </c>
      <c r="L2506" s="121">
        <v>9126.56</v>
      </c>
      <c r="M2506" s="121">
        <v>9126.56</v>
      </c>
      <c r="N2506" s="121">
        <v>9126.56</v>
      </c>
      <c r="O2506" s="37">
        <v>9126.56</v>
      </c>
      <c r="P2506" s="37">
        <v>9126.56</v>
      </c>
      <c r="Q2506" s="37">
        <v>9126.56</v>
      </c>
      <c r="R2506" s="37">
        <v>9126.56</v>
      </c>
      <c r="S2506" s="37">
        <v>9126.56</v>
      </c>
    </row>
    <row r="2507" spans="2:19">
      <c r="B2507" s="6">
        <v>1988</v>
      </c>
      <c r="C2507" s="121">
        <v>0</v>
      </c>
      <c r="D2507" s="121">
        <v>0</v>
      </c>
      <c r="E2507" s="121">
        <v>0</v>
      </c>
      <c r="F2507" s="121">
        <v>0</v>
      </c>
      <c r="G2507" s="121">
        <v>0</v>
      </c>
      <c r="H2507" s="121">
        <v>0</v>
      </c>
      <c r="I2507" s="121">
        <v>0</v>
      </c>
      <c r="J2507" s="121">
        <v>0</v>
      </c>
      <c r="K2507" s="121">
        <v>0</v>
      </c>
      <c r="L2507" s="121">
        <v>0</v>
      </c>
      <c r="M2507" s="121">
        <v>0</v>
      </c>
      <c r="N2507" s="121">
        <v>0</v>
      </c>
      <c r="O2507" s="37"/>
      <c r="P2507" s="37"/>
      <c r="Q2507" s="37"/>
      <c r="R2507" s="37"/>
      <c r="S2507" s="37"/>
    </row>
    <row r="2508" spans="2:19">
      <c r="B2508" s="6">
        <v>1987</v>
      </c>
      <c r="C2508" s="121">
        <v>0</v>
      </c>
      <c r="D2508" s="121">
        <v>0</v>
      </c>
      <c r="E2508" s="121">
        <v>0</v>
      </c>
      <c r="F2508" s="121">
        <v>0</v>
      </c>
      <c r="G2508" s="121">
        <v>0</v>
      </c>
      <c r="H2508" s="121">
        <v>0</v>
      </c>
      <c r="I2508" s="121">
        <v>0</v>
      </c>
      <c r="J2508" s="121">
        <v>0</v>
      </c>
      <c r="K2508" s="121">
        <v>0</v>
      </c>
      <c r="L2508" s="121">
        <v>0</v>
      </c>
      <c r="M2508" s="121">
        <v>0</v>
      </c>
      <c r="N2508" s="121">
        <v>0</v>
      </c>
      <c r="O2508" s="37"/>
      <c r="P2508" s="37"/>
      <c r="Q2508" s="37"/>
      <c r="R2508" s="37"/>
      <c r="S2508" s="37"/>
    </row>
    <row r="2509" spans="2:19">
      <c r="B2509" s="6">
        <v>1986</v>
      </c>
      <c r="C2509" s="121">
        <v>11095.03</v>
      </c>
      <c r="D2509" s="121">
        <v>11095.03</v>
      </c>
      <c r="E2509" s="121">
        <v>11095.03</v>
      </c>
      <c r="F2509" s="121">
        <v>11095.03</v>
      </c>
      <c r="G2509" s="121">
        <v>11095.03</v>
      </c>
      <c r="H2509" s="121">
        <v>11095.03</v>
      </c>
      <c r="I2509" s="121">
        <v>11095.03</v>
      </c>
      <c r="J2509" s="121">
        <v>11095.03</v>
      </c>
      <c r="K2509" s="121">
        <v>11095.03</v>
      </c>
      <c r="L2509" s="121">
        <v>11095.03</v>
      </c>
      <c r="M2509" s="121">
        <v>11095.03</v>
      </c>
      <c r="N2509" s="121">
        <v>11095.03</v>
      </c>
      <c r="O2509" s="37">
        <v>11095.03</v>
      </c>
      <c r="P2509" s="37">
        <v>11095.03</v>
      </c>
      <c r="Q2509" s="37">
        <v>11095.03</v>
      </c>
      <c r="R2509" s="37">
        <v>11095.03</v>
      </c>
      <c r="S2509" s="37">
        <v>11095.03</v>
      </c>
    </row>
    <row r="2510" spans="2:19">
      <c r="B2510" s="6">
        <v>1985</v>
      </c>
      <c r="C2510" s="121">
        <v>21474.26</v>
      </c>
      <c r="D2510" s="121">
        <v>21474.26</v>
      </c>
      <c r="E2510" s="121">
        <v>21474.26</v>
      </c>
      <c r="F2510" s="121">
        <v>21474.26</v>
      </c>
      <c r="G2510" s="121">
        <v>21474.26</v>
      </c>
      <c r="H2510" s="121">
        <v>21474.26</v>
      </c>
      <c r="I2510" s="121">
        <v>21474.26</v>
      </c>
      <c r="J2510" s="121">
        <v>21474.26</v>
      </c>
      <c r="K2510" s="121">
        <v>21474.26</v>
      </c>
      <c r="L2510" s="121">
        <v>21474.26</v>
      </c>
      <c r="M2510" s="121">
        <v>21474.26</v>
      </c>
      <c r="N2510" s="121">
        <v>21474.26</v>
      </c>
      <c r="O2510" s="37">
        <v>21474.26</v>
      </c>
      <c r="P2510" s="37">
        <v>21474.26</v>
      </c>
      <c r="Q2510" s="37">
        <v>21474.26</v>
      </c>
      <c r="R2510" s="37">
        <v>21474.26</v>
      </c>
      <c r="S2510" s="37">
        <v>21474.26</v>
      </c>
    </row>
    <row r="2511" spans="2:19">
      <c r="B2511" s="6">
        <v>1984</v>
      </c>
      <c r="C2511" s="121">
        <v>0</v>
      </c>
      <c r="D2511" s="121">
        <v>0</v>
      </c>
      <c r="E2511" s="121">
        <v>0</v>
      </c>
      <c r="F2511" s="121">
        <v>0</v>
      </c>
      <c r="G2511" s="121">
        <v>0</v>
      </c>
      <c r="H2511" s="121">
        <v>0</v>
      </c>
      <c r="I2511" s="121">
        <v>0</v>
      </c>
      <c r="J2511" s="121">
        <v>0</v>
      </c>
      <c r="K2511" s="121">
        <v>0</v>
      </c>
      <c r="L2511" s="121">
        <v>0</v>
      </c>
      <c r="M2511" s="121">
        <v>0</v>
      </c>
      <c r="N2511" s="121">
        <v>0</v>
      </c>
      <c r="O2511" s="37"/>
      <c r="P2511" s="37"/>
      <c r="Q2511" s="37"/>
      <c r="R2511" s="37"/>
      <c r="S2511" s="37"/>
    </row>
    <row r="2512" spans="2:19">
      <c r="B2512" s="6">
        <v>1983</v>
      </c>
      <c r="C2512" s="121">
        <v>0</v>
      </c>
      <c r="D2512" s="121">
        <v>0</v>
      </c>
      <c r="E2512" s="121">
        <v>0</v>
      </c>
      <c r="F2512" s="121">
        <v>0</v>
      </c>
      <c r="G2512" s="121">
        <v>0</v>
      </c>
      <c r="H2512" s="121">
        <v>0</v>
      </c>
      <c r="I2512" s="121">
        <v>0</v>
      </c>
      <c r="J2512" s="121">
        <v>0</v>
      </c>
      <c r="K2512" s="121">
        <v>0</v>
      </c>
      <c r="L2512" s="121">
        <v>0</v>
      </c>
      <c r="M2512" s="121">
        <v>0</v>
      </c>
      <c r="N2512" s="121">
        <v>0</v>
      </c>
      <c r="O2512" s="37"/>
      <c r="P2512" s="37"/>
      <c r="Q2512" s="37"/>
      <c r="R2512" s="37"/>
      <c r="S2512" s="37"/>
    </row>
    <row r="2513" spans="2:19">
      <c r="B2513" s="6">
        <v>1982</v>
      </c>
      <c r="C2513" s="121">
        <v>0</v>
      </c>
      <c r="D2513" s="121">
        <v>0</v>
      </c>
      <c r="E2513" s="121">
        <v>0</v>
      </c>
      <c r="F2513" s="121">
        <v>0</v>
      </c>
      <c r="G2513" s="121">
        <v>0</v>
      </c>
      <c r="H2513" s="121">
        <v>0</v>
      </c>
      <c r="I2513" s="121">
        <v>0</v>
      </c>
      <c r="J2513" s="121">
        <v>0</v>
      </c>
      <c r="K2513" s="121">
        <v>0</v>
      </c>
      <c r="L2513" s="121">
        <v>0</v>
      </c>
      <c r="M2513" s="121">
        <v>0</v>
      </c>
      <c r="N2513" s="121">
        <v>0</v>
      </c>
      <c r="O2513" s="37"/>
      <c r="P2513" s="37"/>
      <c r="Q2513" s="37"/>
      <c r="R2513" s="37"/>
      <c r="S2513" s="37"/>
    </row>
    <row r="2514" spans="2:19">
      <c r="B2514" s="6">
        <v>1981</v>
      </c>
      <c r="C2514" s="121">
        <v>0</v>
      </c>
      <c r="D2514" s="121">
        <v>0</v>
      </c>
      <c r="E2514" s="121">
        <v>0</v>
      </c>
      <c r="F2514" s="121">
        <v>0</v>
      </c>
      <c r="G2514" s="121">
        <v>0</v>
      </c>
      <c r="H2514" s="121">
        <v>0</v>
      </c>
      <c r="I2514" s="121">
        <v>0</v>
      </c>
      <c r="J2514" s="121">
        <v>0</v>
      </c>
      <c r="K2514" s="121">
        <v>0</v>
      </c>
      <c r="L2514" s="121">
        <v>0</v>
      </c>
      <c r="M2514" s="121">
        <v>0</v>
      </c>
      <c r="N2514" s="121">
        <v>0</v>
      </c>
      <c r="O2514" s="37"/>
      <c r="P2514" s="37"/>
      <c r="Q2514" s="37"/>
      <c r="R2514" s="37"/>
      <c r="S2514" s="37"/>
    </row>
    <row r="2515" spans="2:19">
      <c r="B2515" s="6">
        <v>1980</v>
      </c>
      <c r="C2515" s="121">
        <v>35074.620000000003</v>
      </c>
      <c r="D2515" s="121">
        <v>35074.620000000003</v>
      </c>
      <c r="E2515" s="121">
        <v>35074.620000000003</v>
      </c>
      <c r="F2515" s="121">
        <v>35074.620000000003</v>
      </c>
      <c r="G2515" s="121">
        <v>35074.620000000003</v>
      </c>
      <c r="H2515" s="121">
        <v>35074.620000000003</v>
      </c>
      <c r="I2515" s="121">
        <v>35074.620000000003</v>
      </c>
      <c r="J2515" s="121">
        <v>35074.620000000003</v>
      </c>
      <c r="K2515" s="121">
        <v>35074.620000000003</v>
      </c>
      <c r="L2515" s="121">
        <v>35074.620000000003</v>
      </c>
      <c r="M2515" s="121">
        <v>35074.620000000003</v>
      </c>
      <c r="N2515" s="121">
        <v>35074.620000000003</v>
      </c>
      <c r="O2515" s="37">
        <v>35074.620000000003</v>
      </c>
      <c r="P2515" s="37">
        <v>35074.620000000003</v>
      </c>
      <c r="Q2515" s="37">
        <v>35074.620000000003</v>
      </c>
      <c r="R2515" s="37">
        <v>35074.620000000003</v>
      </c>
      <c r="S2515" s="37">
        <v>35074.620000000003</v>
      </c>
    </row>
    <row r="2516" spans="2:19">
      <c r="B2516" s="6">
        <v>1979</v>
      </c>
      <c r="C2516" s="121">
        <v>0</v>
      </c>
      <c r="D2516" s="121">
        <v>0</v>
      </c>
      <c r="E2516" s="121">
        <v>0</v>
      </c>
      <c r="F2516" s="121">
        <v>0</v>
      </c>
      <c r="G2516" s="121">
        <v>0</v>
      </c>
      <c r="H2516" s="121">
        <v>0</v>
      </c>
      <c r="I2516" s="121">
        <v>0</v>
      </c>
      <c r="J2516" s="121">
        <v>0</v>
      </c>
      <c r="K2516" s="121">
        <v>0</v>
      </c>
      <c r="L2516" s="121">
        <v>0</v>
      </c>
      <c r="M2516" s="121">
        <v>0</v>
      </c>
      <c r="N2516" s="121">
        <v>0</v>
      </c>
      <c r="O2516" s="37"/>
      <c r="P2516" s="37"/>
      <c r="Q2516" s="37"/>
      <c r="R2516" s="37"/>
      <c r="S2516" s="37"/>
    </row>
    <row r="2517" spans="2:19">
      <c r="B2517" s="6">
        <v>1978</v>
      </c>
      <c r="C2517" s="121">
        <v>0</v>
      </c>
      <c r="D2517" s="121">
        <v>0</v>
      </c>
      <c r="E2517" s="121">
        <v>0</v>
      </c>
      <c r="F2517" s="121">
        <v>0</v>
      </c>
      <c r="G2517" s="121">
        <v>0</v>
      </c>
      <c r="H2517" s="121">
        <v>0</v>
      </c>
      <c r="I2517" s="121">
        <v>0</v>
      </c>
      <c r="J2517" s="121">
        <v>0</v>
      </c>
      <c r="K2517" s="121">
        <v>0</v>
      </c>
      <c r="L2517" s="121">
        <v>0</v>
      </c>
      <c r="M2517" s="121">
        <v>0</v>
      </c>
      <c r="N2517" s="121">
        <v>0</v>
      </c>
      <c r="O2517" s="37"/>
      <c r="P2517" s="37"/>
      <c r="Q2517" s="37"/>
      <c r="R2517" s="37"/>
      <c r="S2517" s="37"/>
    </row>
    <row r="2518" spans="2:19">
      <c r="B2518" s="6">
        <v>1977</v>
      </c>
      <c r="C2518" s="121">
        <v>0</v>
      </c>
      <c r="D2518" s="121">
        <v>0</v>
      </c>
      <c r="E2518" s="121">
        <v>0</v>
      </c>
      <c r="F2518" s="121">
        <v>0</v>
      </c>
      <c r="G2518" s="121">
        <v>0</v>
      </c>
      <c r="H2518" s="121">
        <v>0</v>
      </c>
      <c r="I2518" s="121">
        <v>0</v>
      </c>
      <c r="J2518" s="121">
        <v>0</v>
      </c>
      <c r="K2518" s="121">
        <v>0</v>
      </c>
      <c r="L2518" s="121">
        <v>0</v>
      </c>
      <c r="M2518" s="121">
        <v>0</v>
      </c>
      <c r="N2518" s="121">
        <v>0</v>
      </c>
      <c r="O2518" s="37"/>
      <c r="P2518" s="37"/>
      <c r="Q2518" s="37"/>
      <c r="R2518" s="37"/>
      <c r="S2518" s="37"/>
    </row>
    <row r="2519" spans="2:19">
      <c r="B2519" s="6">
        <v>1976</v>
      </c>
      <c r="C2519" s="121">
        <v>0</v>
      </c>
      <c r="D2519" s="121">
        <v>0</v>
      </c>
      <c r="E2519" s="121">
        <v>0</v>
      </c>
      <c r="F2519" s="121">
        <v>0</v>
      </c>
      <c r="G2519" s="121">
        <v>0</v>
      </c>
      <c r="H2519" s="121">
        <v>0</v>
      </c>
      <c r="I2519" s="121">
        <v>0</v>
      </c>
      <c r="J2519" s="121">
        <v>0</v>
      </c>
      <c r="K2519" s="121">
        <v>0</v>
      </c>
      <c r="L2519" s="121">
        <v>0</v>
      </c>
      <c r="M2519" s="121">
        <v>0</v>
      </c>
      <c r="N2519" s="121">
        <v>0</v>
      </c>
      <c r="O2519" s="37"/>
      <c r="P2519" s="37"/>
      <c r="Q2519" s="37"/>
      <c r="R2519" s="37"/>
      <c r="S2519" s="37"/>
    </row>
    <row r="2520" spans="2:19">
      <c r="B2520" s="6">
        <v>1975</v>
      </c>
      <c r="C2520" s="121">
        <v>0</v>
      </c>
      <c r="D2520" s="121">
        <v>0</v>
      </c>
      <c r="E2520" s="121">
        <v>0</v>
      </c>
      <c r="F2520" s="121">
        <v>0</v>
      </c>
      <c r="G2520" s="121">
        <v>0</v>
      </c>
      <c r="H2520" s="121">
        <v>0</v>
      </c>
      <c r="I2520" s="121">
        <v>0</v>
      </c>
      <c r="J2520" s="121">
        <v>0</v>
      </c>
      <c r="K2520" s="121">
        <v>0</v>
      </c>
      <c r="L2520" s="121">
        <v>0</v>
      </c>
      <c r="M2520" s="121">
        <v>0</v>
      </c>
      <c r="N2520" s="121">
        <v>0</v>
      </c>
      <c r="O2520" s="37"/>
      <c r="P2520" s="37"/>
      <c r="Q2520" s="37"/>
      <c r="R2520" s="37"/>
      <c r="S2520" s="37"/>
    </row>
    <row r="2521" spans="2:19">
      <c r="B2521" s="6">
        <v>1974</v>
      </c>
      <c r="C2521" s="121">
        <v>0</v>
      </c>
      <c r="D2521" s="121">
        <v>0</v>
      </c>
      <c r="E2521" s="121">
        <v>0</v>
      </c>
      <c r="F2521" s="121">
        <v>0</v>
      </c>
      <c r="G2521" s="121">
        <v>0</v>
      </c>
      <c r="H2521" s="121">
        <v>0</v>
      </c>
      <c r="I2521" s="121">
        <v>0</v>
      </c>
      <c r="J2521" s="121">
        <v>0</v>
      </c>
      <c r="K2521" s="121">
        <v>0</v>
      </c>
      <c r="L2521" s="121">
        <v>0</v>
      </c>
      <c r="M2521" s="121">
        <v>0</v>
      </c>
      <c r="N2521" s="121">
        <v>0</v>
      </c>
      <c r="O2521" s="37"/>
      <c r="P2521" s="37"/>
      <c r="Q2521" s="37"/>
      <c r="R2521" s="37"/>
      <c r="S2521" s="37"/>
    </row>
    <row r="2522" spans="2:19">
      <c r="B2522" s="6">
        <v>1973</v>
      </c>
      <c r="C2522" s="121">
        <v>8017.06</v>
      </c>
      <c r="D2522" s="121">
        <v>8017.06</v>
      </c>
      <c r="E2522" s="121">
        <v>8017.06</v>
      </c>
      <c r="F2522" s="121">
        <v>8017.06</v>
      </c>
      <c r="G2522" s="121">
        <v>8017.06</v>
      </c>
      <c r="H2522" s="121">
        <v>8017.06</v>
      </c>
      <c r="I2522" s="121">
        <v>8017.06</v>
      </c>
      <c r="J2522" s="121">
        <v>8017.06</v>
      </c>
      <c r="K2522" s="121">
        <v>8017.06</v>
      </c>
      <c r="L2522" s="121">
        <v>8017.06</v>
      </c>
      <c r="M2522" s="121">
        <v>8017.06</v>
      </c>
      <c r="N2522" s="121">
        <v>8017.06</v>
      </c>
      <c r="O2522" s="37">
        <v>8017.06</v>
      </c>
      <c r="P2522" s="37">
        <v>8017.06</v>
      </c>
      <c r="Q2522" s="37">
        <v>8017.06</v>
      </c>
      <c r="R2522" s="37">
        <v>8017.06</v>
      </c>
      <c r="S2522" s="37">
        <v>8017.06</v>
      </c>
    </row>
    <row r="2523" spans="2:19">
      <c r="B2523" s="6">
        <v>1972</v>
      </c>
      <c r="C2523" s="121">
        <v>0</v>
      </c>
      <c r="D2523" s="121">
        <v>0</v>
      </c>
      <c r="E2523" s="121">
        <v>0</v>
      </c>
      <c r="F2523" s="121">
        <v>0</v>
      </c>
      <c r="G2523" s="121">
        <v>0</v>
      </c>
      <c r="H2523" s="121">
        <v>0</v>
      </c>
      <c r="I2523" s="121">
        <v>0</v>
      </c>
      <c r="J2523" s="121">
        <v>0</v>
      </c>
      <c r="K2523" s="121">
        <v>0</v>
      </c>
      <c r="L2523" s="121">
        <v>0</v>
      </c>
      <c r="M2523" s="121">
        <v>0</v>
      </c>
      <c r="N2523" s="121">
        <v>0</v>
      </c>
      <c r="O2523" s="37"/>
      <c r="P2523" s="37"/>
      <c r="Q2523" s="37"/>
      <c r="R2523" s="37"/>
      <c r="S2523" s="37"/>
    </row>
    <row r="2524" spans="2:19">
      <c r="B2524" s="6">
        <v>1971</v>
      </c>
      <c r="C2524" s="121">
        <v>0</v>
      </c>
      <c r="D2524" s="121">
        <v>0</v>
      </c>
      <c r="E2524" s="121">
        <v>0</v>
      </c>
      <c r="F2524" s="121">
        <v>0</v>
      </c>
      <c r="G2524" s="121">
        <v>0</v>
      </c>
      <c r="H2524" s="121">
        <v>0</v>
      </c>
      <c r="I2524" s="121">
        <v>0</v>
      </c>
      <c r="J2524" s="121">
        <v>0</v>
      </c>
      <c r="K2524" s="121">
        <v>0</v>
      </c>
      <c r="L2524" s="121">
        <v>0</v>
      </c>
      <c r="M2524" s="121">
        <v>0</v>
      </c>
      <c r="N2524" s="121">
        <v>0</v>
      </c>
      <c r="O2524" s="37"/>
      <c r="P2524" s="37"/>
      <c r="Q2524" s="37"/>
      <c r="R2524" s="37"/>
      <c r="S2524" s="37"/>
    </row>
    <row r="2525" spans="2:19">
      <c r="B2525" s="6">
        <v>1970</v>
      </c>
      <c r="C2525" s="121">
        <v>0</v>
      </c>
      <c r="D2525" s="121">
        <v>0</v>
      </c>
      <c r="E2525" s="121">
        <v>0</v>
      </c>
      <c r="F2525" s="121">
        <v>0</v>
      </c>
      <c r="G2525" s="121">
        <v>0</v>
      </c>
      <c r="H2525" s="121">
        <v>0</v>
      </c>
      <c r="I2525" s="121">
        <v>0</v>
      </c>
      <c r="J2525" s="121">
        <v>0</v>
      </c>
      <c r="K2525" s="121">
        <v>0</v>
      </c>
      <c r="L2525" s="121">
        <v>0</v>
      </c>
      <c r="M2525" s="121">
        <v>0</v>
      </c>
      <c r="N2525" s="121">
        <v>0</v>
      </c>
      <c r="O2525" s="37"/>
      <c r="P2525" s="37"/>
      <c r="Q2525" s="37"/>
      <c r="R2525" s="37"/>
      <c r="S2525" s="37"/>
    </row>
    <row r="2526" spans="2:19">
      <c r="B2526" s="6">
        <v>1969</v>
      </c>
      <c r="C2526" s="121">
        <v>0</v>
      </c>
      <c r="D2526" s="121">
        <v>0</v>
      </c>
      <c r="E2526" s="121">
        <v>0</v>
      </c>
      <c r="F2526" s="121">
        <v>0</v>
      </c>
      <c r="G2526" s="121">
        <v>0</v>
      </c>
      <c r="H2526" s="121">
        <v>0</v>
      </c>
      <c r="I2526" s="121">
        <v>0</v>
      </c>
      <c r="J2526" s="121">
        <v>0</v>
      </c>
      <c r="K2526" s="121">
        <v>0</v>
      </c>
      <c r="L2526" s="121">
        <v>0</v>
      </c>
      <c r="M2526" s="121">
        <v>0</v>
      </c>
      <c r="N2526" s="121">
        <v>0</v>
      </c>
      <c r="O2526" s="37"/>
      <c r="P2526" s="37"/>
      <c r="Q2526" s="37"/>
      <c r="R2526" s="37"/>
      <c r="S2526" s="37"/>
    </row>
    <row r="2527" spans="2:19">
      <c r="B2527" s="6">
        <v>1968</v>
      </c>
      <c r="C2527" s="121">
        <v>0</v>
      </c>
      <c r="D2527" s="121">
        <v>0</v>
      </c>
      <c r="E2527" s="121">
        <v>0</v>
      </c>
      <c r="F2527" s="121">
        <v>0</v>
      </c>
      <c r="G2527" s="121">
        <v>0</v>
      </c>
      <c r="H2527" s="121">
        <v>0</v>
      </c>
      <c r="I2527" s="121">
        <v>0</v>
      </c>
      <c r="J2527" s="121">
        <v>0</v>
      </c>
      <c r="K2527" s="121">
        <v>0</v>
      </c>
      <c r="L2527" s="121">
        <v>0</v>
      </c>
      <c r="M2527" s="121">
        <v>0</v>
      </c>
      <c r="N2527" s="121">
        <v>0</v>
      </c>
      <c r="O2527" s="37"/>
      <c r="P2527" s="37"/>
      <c r="Q2527" s="37"/>
      <c r="R2527" s="37"/>
      <c r="S2527" s="37"/>
    </row>
    <row r="2528" spans="2:19">
      <c r="B2528" s="6">
        <v>1967</v>
      </c>
      <c r="C2528" s="121">
        <v>0</v>
      </c>
      <c r="D2528" s="121">
        <v>0</v>
      </c>
      <c r="E2528" s="121">
        <v>0</v>
      </c>
      <c r="F2528" s="121">
        <v>0</v>
      </c>
      <c r="G2528" s="121">
        <v>0</v>
      </c>
      <c r="H2528" s="121">
        <v>0</v>
      </c>
      <c r="I2528" s="121">
        <v>0</v>
      </c>
      <c r="J2528" s="121">
        <v>0</v>
      </c>
      <c r="K2528" s="121">
        <v>0</v>
      </c>
      <c r="L2528" s="121">
        <v>0</v>
      </c>
      <c r="M2528" s="121">
        <v>0</v>
      </c>
      <c r="N2528" s="121">
        <v>0</v>
      </c>
      <c r="O2528" s="37"/>
      <c r="P2528" s="37"/>
      <c r="Q2528" s="37"/>
      <c r="R2528" s="37"/>
      <c r="S2528" s="37"/>
    </row>
    <row r="2529" spans="2:19">
      <c r="B2529" s="6">
        <v>1966</v>
      </c>
      <c r="C2529" s="121">
        <v>7981.26</v>
      </c>
      <c r="D2529" s="121">
        <v>7981.26</v>
      </c>
      <c r="E2529" s="121">
        <v>7981.26</v>
      </c>
      <c r="F2529" s="121">
        <v>7981.26</v>
      </c>
      <c r="G2529" s="121">
        <v>7981.26</v>
      </c>
      <c r="H2529" s="121">
        <v>7981.26</v>
      </c>
      <c r="I2529" s="121">
        <v>7981.26</v>
      </c>
      <c r="J2529" s="121">
        <v>7981.26</v>
      </c>
      <c r="K2529" s="121">
        <v>7981.26</v>
      </c>
      <c r="L2529" s="121">
        <v>7981.26</v>
      </c>
      <c r="M2529" s="121">
        <v>7981.26</v>
      </c>
      <c r="N2529" s="121">
        <v>6012.79</v>
      </c>
      <c r="O2529" s="37">
        <v>6012.79</v>
      </c>
      <c r="P2529" s="37">
        <v>6012.79</v>
      </c>
      <c r="Q2529" s="37">
        <v>6012.79</v>
      </c>
      <c r="R2529" s="37">
        <v>6012.79</v>
      </c>
      <c r="S2529" s="37">
        <v>6012.79</v>
      </c>
    </row>
    <row r="2530" spans="2:19">
      <c r="B2530" s="6">
        <v>1965</v>
      </c>
      <c r="C2530" s="121">
        <v>43705.04</v>
      </c>
      <c r="D2530" s="121">
        <v>43705.04</v>
      </c>
      <c r="E2530" s="121">
        <v>43705.04</v>
      </c>
      <c r="F2530" s="121">
        <v>43705.04</v>
      </c>
      <c r="G2530" s="121">
        <v>43705.04</v>
      </c>
      <c r="H2530" s="121">
        <v>43705.04</v>
      </c>
      <c r="I2530" s="121">
        <v>43705.04</v>
      </c>
      <c r="J2530" s="121">
        <v>43705.04</v>
      </c>
      <c r="K2530" s="121">
        <v>43705.04</v>
      </c>
      <c r="L2530" s="121">
        <v>32252.1</v>
      </c>
      <c r="M2530" s="121">
        <v>32252.1</v>
      </c>
      <c r="N2530" s="121">
        <v>32252.1</v>
      </c>
      <c r="O2530" s="37">
        <v>27957.25</v>
      </c>
      <c r="P2530" s="37">
        <v>27957.25</v>
      </c>
      <c r="Q2530" s="37">
        <v>27957.25</v>
      </c>
      <c r="R2530" s="37">
        <v>27957.25</v>
      </c>
      <c r="S2530" s="37">
        <v>27957.25</v>
      </c>
    </row>
    <row r="2531" spans="2:19">
      <c r="B2531" s="6">
        <v>1964</v>
      </c>
      <c r="C2531" s="121">
        <v>0</v>
      </c>
      <c r="D2531" s="121">
        <v>0</v>
      </c>
      <c r="E2531" s="121">
        <v>0</v>
      </c>
      <c r="F2531" s="121">
        <v>0</v>
      </c>
      <c r="G2531" s="121">
        <v>0</v>
      </c>
      <c r="H2531" s="121">
        <v>0</v>
      </c>
      <c r="I2531" s="121">
        <v>0</v>
      </c>
      <c r="J2531" s="121">
        <v>0</v>
      </c>
      <c r="K2531" s="121">
        <v>0</v>
      </c>
      <c r="L2531" s="121">
        <v>0</v>
      </c>
      <c r="M2531" s="121">
        <v>0</v>
      </c>
      <c r="N2531" s="121">
        <v>0</v>
      </c>
      <c r="O2531" s="37"/>
      <c r="P2531" s="37"/>
      <c r="Q2531" s="37"/>
      <c r="R2531" s="37"/>
      <c r="S2531" s="37"/>
    </row>
    <row r="2532" spans="2:19">
      <c r="B2532" s="6">
        <v>1963</v>
      </c>
      <c r="C2532" s="121">
        <v>16794.23</v>
      </c>
      <c r="D2532" s="121">
        <v>16794.23</v>
      </c>
      <c r="E2532" s="121">
        <v>16794.23</v>
      </c>
      <c r="F2532" s="121">
        <v>16794.23</v>
      </c>
      <c r="G2532" s="121">
        <v>16794.23</v>
      </c>
      <c r="H2532" s="121">
        <v>16794.23</v>
      </c>
      <c r="I2532" s="121">
        <v>16794.23</v>
      </c>
      <c r="J2532" s="121">
        <v>16794.23</v>
      </c>
      <c r="K2532" s="121">
        <v>16794.23</v>
      </c>
      <c r="L2532" s="121">
        <v>16794.23</v>
      </c>
      <c r="M2532" s="121">
        <v>16794.23</v>
      </c>
      <c r="N2532" s="121">
        <v>16794.23</v>
      </c>
      <c r="O2532" s="37">
        <v>16794.23</v>
      </c>
      <c r="P2532" s="37">
        <v>16794.23</v>
      </c>
      <c r="Q2532" s="37">
        <v>16794.23</v>
      </c>
      <c r="R2532" s="37">
        <v>16794.23</v>
      </c>
      <c r="S2532" s="37">
        <v>16794.23</v>
      </c>
    </row>
    <row r="2533" spans="2:19">
      <c r="B2533" s="6">
        <v>1962</v>
      </c>
      <c r="C2533" s="121">
        <v>6066.99</v>
      </c>
      <c r="D2533" s="121">
        <v>6066.99</v>
      </c>
      <c r="E2533" s="121">
        <v>6066.99</v>
      </c>
      <c r="F2533" s="121">
        <v>6066.99</v>
      </c>
      <c r="G2533" s="121">
        <v>6066.99</v>
      </c>
      <c r="H2533" s="121">
        <v>6066.99</v>
      </c>
      <c r="I2533" s="121">
        <v>6066.99</v>
      </c>
      <c r="J2533" s="121">
        <v>6066.99</v>
      </c>
      <c r="K2533" s="121">
        <v>6066.99</v>
      </c>
      <c r="L2533" s="121">
        <v>6066.99</v>
      </c>
      <c r="M2533" s="121">
        <v>6066.99</v>
      </c>
      <c r="N2533" s="121">
        <v>6066.99</v>
      </c>
      <c r="O2533" s="37">
        <v>6066.99</v>
      </c>
      <c r="P2533" s="37">
        <v>6066.99</v>
      </c>
      <c r="Q2533" s="37">
        <v>6066.99</v>
      </c>
      <c r="R2533" s="37">
        <v>6066.99</v>
      </c>
      <c r="S2533" s="37">
        <v>6066.99</v>
      </c>
    </row>
    <row r="2534" spans="2:19">
      <c r="B2534" s="6">
        <v>1961</v>
      </c>
      <c r="C2534" s="121">
        <v>3435.88</v>
      </c>
      <c r="D2534" s="121">
        <v>3435.88</v>
      </c>
      <c r="E2534" s="121">
        <v>3435.88</v>
      </c>
      <c r="F2534" s="121">
        <v>3435.88</v>
      </c>
      <c r="G2534" s="121">
        <v>3435.88</v>
      </c>
      <c r="H2534" s="121">
        <v>3435.88</v>
      </c>
      <c r="I2534" s="121">
        <v>3435.88</v>
      </c>
      <c r="J2534" s="121">
        <v>3435.88</v>
      </c>
      <c r="K2534" s="121">
        <v>3435.88</v>
      </c>
      <c r="L2534" s="121">
        <v>3435.88</v>
      </c>
      <c r="M2534" s="121">
        <v>3435.88</v>
      </c>
      <c r="N2534" s="121">
        <v>3435.88</v>
      </c>
      <c r="O2534" s="37">
        <v>3435.88</v>
      </c>
      <c r="P2534" s="37">
        <v>3435.88</v>
      </c>
      <c r="Q2534" s="37">
        <v>3435.88</v>
      </c>
      <c r="R2534" s="37">
        <v>3435.88</v>
      </c>
      <c r="S2534" s="37">
        <v>3435.88</v>
      </c>
    </row>
    <row r="2535" spans="2:19">
      <c r="B2535" s="6">
        <v>1960</v>
      </c>
      <c r="C2535" s="121">
        <v>3221.14</v>
      </c>
      <c r="D2535" s="121">
        <v>3221.14</v>
      </c>
      <c r="E2535" s="121">
        <v>3221.14</v>
      </c>
      <c r="F2535" s="121">
        <v>3221.14</v>
      </c>
      <c r="G2535" s="121">
        <v>0</v>
      </c>
      <c r="H2535" s="121">
        <v>0</v>
      </c>
      <c r="I2535" s="121">
        <v>0</v>
      </c>
      <c r="J2535" s="121">
        <v>0</v>
      </c>
      <c r="K2535" s="121">
        <v>0</v>
      </c>
      <c r="L2535" s="121">
        <v>0</v>
      </c>
      <c r="M2535" s="121">
        <v>0</v>
      </c>
      <c r="N2535" s="121">
        <v>0</v>
      </c>
      <c r="O2535" s="37"/>
      <c r="P2535" s="37"/>
      <c r="Q2535" s="37"/>
      <c r="R2535" s="37"/>
      <c r="S2535" s="37"/>
    </row>
    <row r="2536" spans="2:19">
      <c r="B2536" s="6">
        <v>1959</v>
      </c>
      <c r="C2536" s="121">
        <v>4471.07</v>
      </c>
      <c r="D2536" s="121">
        <v>4471.07</v>
      </c>
      <c r="E2536" s="121">
        <v>4471.07</v>
      </c>
      <c r="F2536" s="121">
        <v>4471.07</v>
      </c>
      <c r="G2536" s="121">
        <v>4471.07</v>
      </c>
      <c r="H2536" s="121">
        <v>4471.07</v>
      </c>
      <c r="I2536" s="121">
        <v>4471.07</v>
      </c>
      <c r="J2536" s="121">
        <v>4471.07</v>
      </c>
      <c r="K2536" s="121">
        <v>4471.07</v>
      </c>
      <c r="L2536" s="121">
        <v>4471.07</v>
      </c>
      <c r="M2536" s="121">
        <v>4471.07</v>
      </c>
      <c r="N2536" s="121">
        <v>4471.07</v>
      </c>
      <c r="O2536" s="37">
        <v>4471.07</v>
      </c>
      <c r="P2536" s="37">
        <v>4471.07</v>
      </c>
      <c r="Q2536" s="37">
        <v>4471.07</v>
      </c>
      <c r="R2536" s="37">
        <v>4471.07</v>
      </c>
      <c r="S2536" s="37">
        <v>4471.07</v>
      </c>
    </row>
    <row r="2537" spans="2:19">
      <c r="B2537" s="6">
        <v>1958</v>
      </c>
      <c r="C2537" s="121">
        <v>0</v>
      </c>
      <c r="D2537" s="121">
        <v>0</v>
      </c>
      <c r="E2537" s="121">
        <v>0</v>
      </c>
      <c r="F2537" s="121">
        <v>0</v>
      </c>
      <c r="G2537" s="121">
        <v>0</v>
      </c>
      <c r="H2537" s="121">
        <v>0</v>
      </c>
      <c r="I2537" s="121">
        <v>0</v>
      </c>
      <c r="J2537" s="121">
        <v>0</v>
      </c>
      <c r="K2537" s="121">
        <v>0</v>
      </c>
      <c r="L2537" s="121">
        <v>0</v>
      </c>
      <c r="M2537" s="121">
        <v>0</v>
      </c>
      <c r="N2537" s="121">
        <v>0</v>
      </c>
      <c r="O2537" s="37"/>
      <c r="P2537" s="37"/>
      <c r="Q2537" s="37"/>
      <c r="R2537" s="37"/>
      <c r="S2537" s="37"/>
    </row>
    <row r="2538" spans="2:19">
      <c r="B2538" s="6">
        <v>1957</v>
      </c>
      <c r="C2538" s="121">
        <v>43688.37</v>
      </c>
      <c r="D2538" s="121">
        <v>43688.37</v>
      </c>
      <c r="E2538" s="121">
        <v>43688.37</v>
      </c>
      <c r="F2538" s="121">
        <v>43688.37</v>
      </c>
      <c r="G2538" s="121">
        <v>43688.37</v>
      </c>
      <c r="H2538" s="121">
        <v>43688.37</v>
      </c>
      <c r="I2538" s="121">
        <v>43688.37</v>
      </c>
      <c r="J2538" s="121">
        <v>43688.37</v>
      </c>
      <c r="K2538" s="121">
        <v>43688.37</v>
      </c>
      <c r="L2538" s="121">
        <v>43688.37</v>
      </c>
      <c r="M2538" s="121">
        <v>43688.37</v>
      </c>
      <c r="N2538" s="121">
        <v>43688.37</v>
      </c>
      <c r="O2538" s="37"/>
      <c r="P2538" s="37"/>
      <c r="Q2538" s="37"/>
      <c r="R2538" s="37"/>
      <c r="S2538" s="37"/>
    </row>
    <row r="2539" spans="2:19">
      <c r="B2539" s="6">
        <v>1956</v>
      </c>
      <c r="C2539" s="121">
        <v>0</v>
      </c>
      <c r="D2539" s="121">
        <v>0</v>
      </c>
      <c r="E2539" s="121">
        <v>0</v>
      </c>
      <c r="F2539" s="121">
        <v>0</v>
      </c>
      <c r="G2539" s="121">
        <v>0</v>
      </c>
      <c r="H2539" s="121">
        <v>0</v>
      </c>
      <c r="I2539" s="121">
        <v>0</v>
      </c>
      <c r="J2539" s="121">
        <v>0</v>
      </c>
      <c r="K2539" s="121">
        <v>0</v>
      </c>
      <c r="L2539" s="121">
        <v>0</v>
      </c>
      <c r="M2539" s="121">
        <v>0</v>
      </c>
      <c r="N2539" s="121">
        <v>0</v>
      </c>
      <c r="O2539" s="37"/>
      <c r="P2539" s="37"/>
      <c r="Q2539" s="37"/>
      <c r="R2539" s="37"/>
      <c r="S2539" s="37"/>
    </row>
    <row r="2540" spans="2:19">
      <c r="B2540" s="6">
        <v>1955</v>
      </c>
      <c r="C2540" s="121">
        <v>0</v>
      </c>
      <c r="D2540" s="121">
        <v>0</v>
      </c>
      <c r="E2540" s="121">
        <v>0</v>
      </c>
      <c r="F2540" s="121">
        <v>0</v>
      </c>
      <c r="G2540" s="121">
        <v>0</v>
      </c>
      <c r="H2540" s="121">
        <v>0</v>
      </c>
      <c r="I2540" s="121">
        <v>0</v>
      </c>
      <c r="J2540" s="121">
        <v>0</v>
      </c>
      <c r="K2540" s="121">
        <v>0</v>
      </c>
      <c r="L2540" s="121">
        <v>0</v>
      </c>
      <c r="M2540" s="121">
        <v>0</v>
      </c>
      <c r="N2540" s="121">
        <v>0</v>
      </c>
      <c r="O2540" s="37"/>
      <c r="P2540" s="37"/>
      <c r="Q2540" s="37"/>
      <c r="R2540" s="37"/>
      <c r="S2540" s="37"/>
    </row>
    <row r="2541" spans="2:19">
      <c r="B2541" s="6">
        <v>1954</v>
      </c>
      <c r="C2541" s="121">
        <v>0</v>
      </c>
      <c r="D2541" s="121">
        <v>0</v>
      </c>
      <c r="E2541" s="121">
        <v>0</v>
      </c>
      <c r="F2541" s="121">
        <v>0</v>
      </c>
      <c r="G2541" s="121">
        <v>0</v>
      </c>
      <c r="H2541" s="121">
        <v>0</v>
      </c>
      <c r="I2541" s="121">
        <v>0</v>
      </c>
      <c r="J2541" s="121">
        <v>0</v>
      </c>
      <c r="K2541" s="121">
        <v>0</v>
      </c>
      <c r="L2541" s="121">
        <v>0</v>
      </c>
      <c r="M2541" s="121">
        <v>0</v>
      </c>
      <c r="N2541" s="121">
        <v>0</v>
      </c>
      <c r="O2541" s="37"/>
      <c r="P2541" s="37"/>
      <c r="Q2541" s="37"/>
      <c r="R2541" s="37"/>
      <c r="S2541" s="37"/>
    </row>
    <row r="2542" spans="2:19">
      <c r="B2542" s="6">
        <v>1953</v>
      </c>
      <c r="C2542" s="121">
        <v>0</v>
      </c>
      <c r="D2542" s="121">
        <v>0</v>
      </c>
      <c r="E2542" s="121">
        <v>0</v>
      </c>
      <c r="F2542" s="121">
        <v>0</v>
      </c>
      <c r="G2542" s="121">
        <v>0</v>
      </c>
      <c r="H2542" s="121">
        <v>0</v>
      </c>
      <c r="I2542" s="121">
        <v>0</v>
      </c>
      <c r="J2542" s="121">
        <v>0</v>
      </c>
      <c r="K2542" s="121">
        <v>0</v>
      </c>
      <c r="L2542" s="121">
        <v>0</v>
      </c>
      <c r="M2542" s="121">
        <v>0</v>
      </c>
      <c r="N2542" s="121">
        <v>0</v>
      </c>
      <c r="O2542" s="37"/>
      <c r="P2542" s="37"/>
      <c r="Q2542" s="37"/>
      <c r="R2542" s="37"/>
      <c r="S2542" s="37"/>
    </row>
    <row r="2543" spans="2:19">
      <c r="B2543" s="6">
        <v>1952</v>
      </c>
      <c r="C2543" s="121">
        <v>0</v>
      </c>
      <c r="D2543" s="121">
        <v>0</v>
      </c>
      <c r="E2543" s="121">
        <v>0</v>
      </c>
      <c r="F2543" s="121">
        <v>0</v>
      </c>
      <c r="G2543" s="121">
        <v>0</v>
      </c>
      <c r="H2543" s="121">
        <v>0</v>
      </c>
      <c r="I2543" s="121">
        <v>0</v>
      </c>
      <c r="J2543" s="121">
        <v>0</v>
      </c>
      <c r="K2543" s="121">
        <v>0</v>
      </c>
      <c r="L2543" s="121">
        <v>0</v>
      </c>
      <c r="M2543" s="121">
        <v>0</v>
      </c>
      <c r="N2543" s="121">
        <v>0</v>
      </c>
      <c r="O2543" s="37"/>
      <c r="P2543" s="37"/>
      <c r="Q2543" s="37"/>
      <c r="R2543" s="37"/>
      <c r="S2543" s="37"/>
    </row>
    <row r="2544" spans="2:19">
      <c r="B2544" s="6">
        <v>1951</v>
      </c>
      <c r="C2544" s="121">
        <v>0</v>
      </c>
      <c r="D2544" s="121">
        <v>0</v>
      </c>
      <c r="E2544" s="121">
        <v>0</v>
      </c>
      <c r="F2544" s="121">
        <v>0</v>
      </c>
      <c r="G2544" s="121">
        <v>0</v>
      </c>
      <c r="H2544" s="121">
        <v>0</v>
      </c>
      <c r="I2544" s="121">
        <v>0</v>
      </c>
      <c r="J2544" s="121">
        <v>0</v>
      </c>
      <c r="K2544" s="121">
        <v>0</v>
      </c>
      <c r="L2544" s="121">
        <v>0</v>
      </c>
      <c r="M2544" s="121">
        <v>0</v>
      </c>
      <c r="N2544" s="121">
        <v>0</v>
      </c>
      <c r="O2544" s="37"/>
      <c r="P2544" s="37"/>
      <c r="Q2544" s="37"/>
      <c r="R2544" s="37"/>
      <c r="S2544" s="37"/>
    </row>
    <row r="2545" spans="2:19">
      <c r="B2545" s="6">
        <v>1950</v>
      </c>
      <c r="C2545" s="121">
        <v>0</v>
      </c>
      <c r="D2545" s="121">
        <v>0</v>
      </c>
      <c r="E2545" s="121">
        <v>0</v>
      </c>
      <c r="F2545" s="121">
        <v>0</v>
      </c>
      <c r="G2545" s="121">
        <v>0</v>
      </c>
      <c r="H2545" s="121">
        <v>0</v>
      </c>
      <c r="I2545" s="121">
        <v>0</v>
      </c>
      <c r="J2545" s="121">
        <v>0</v>
      </c>
      <c r="K2545" s="121">
        <v>0</v>
      </c>
      <c r="L2545" s="121">
        <v>0</v>
      </c>
      <c r="M2545" s="121">
        <v>0</v>
      </c>
      <c r="N2545" s="121">
        <v>0</v>
      </c>
      <c r="O2545" s="37"/>
      <c r="P2545" s="37"/>
      <c r="Q2545" s="37"/>
      <c r="R2545" s="37"/>
      <c r="S2545" s="37"/>
    </row>
    <row r="2546" spans="2:19">
      <c r="B2546" s="6">
        <v>1949</v>
      </c>
      <c r="C2546" s="121">
        <v>0</v>
      </c>
      <c r="D2546" s="121">
        <v>0</v>
      </c>
      <c r="E2546" s="121">
        <v>0</v>
      </c>
      <c r="F2546" s="121">
        <v>0</v>
      </c>
      <c r="G2546" s="121">
        <v>0</v>
      </c>
      <c r="H2546" s="121">
        <v>0</v>
      </c>
      <c r="I2546" s="121">
        <v>0</v>
      </c>
      <c r="J2546" s="121">
        <v>0</v>
      </c>
      <c r="K2546" s="121">
        <v>0</v>
      </c>
      <c r="L2546" s="121">
        <v>0</v>
      </c>
      <c r="M2546" s="121">
        <v>0</v>
      </c>
      <c r="N2546" s="121">
        <v>0</v>
      </c>
      <c r="O2546" s="37"/>
      <c r="P2546" s="37"/>
      <c r="Q2546" s="37"/>
      <c r="R2546" s="37"/>
      <c r="S2546" s="37"/>
    </row>
    <row r="2547" spans="2:19">
      <c r="B2547" s="6">
        <v>1948</v>
      </c>
      <c r="C2547" s="121">
        <v>0</v>
      </c>
      <c r="D2547" s="121">
        <v>0</v>
      </c>
      <c r="E2547" s="121">
        <v>0</v>
      </c>
      <c r="F2547" s="121">
        <v>0</v>
      </c>
      <c r="G2547" s="121">
        <v>0</v>
      </c>
      <c r="H2547" s="121">
        <v>0</v>
      </c>
      <c r="I2547" s="121">
        <v>0</v>
      </c>
      <c r="J2547" s="121">
        <v>0</v>
      </c>
      <c r="K2547" s="121">
        <v>0</v>
      </c>
      <c r="L2547" s="121">
        <v>0</v>
      </c>
      <c r="M2547" s="121">
        <v>0</v>
      </c>
      <c r="N2547" s="121">
        <v>0</v>
      </c>
      <c r="O2547" s="37"/>
      <c r="P2547" s="37"/>
      <c r="Q2547" s="37"/>
      <c r="R2547" s="37"/>
      <c r="S2547" s="37"/>
    </row>
    <row r="2548" spans="2:19">
      <c r="B2548" s="6">
        <v>1947</v>
      </c>
      <c r="C2548" s="121">
        <v>0</v>
      </c>
      <c r="D2548" s="121">
        <v>0</v>
      </c>
      <c r="E2548" s="121">
        <v>0</v>
      </c>
      <c r="F2548" s="121">
        <v>0</v>
      </c>
      <c r="G2548" s="121">
        <v>0</v>
      </c>
      <c r="H2548" s="121">
        <v>0</v>
      </c>
      <c r="I2548" s="121">
        <v>0</v>
      </c>
      <c r="J2548" s="121">
        <v>0</v>
      </c>
      <c r="K2548" s="121">
        <v>0</v>
      </c>
      <c r="L2548" s="121">
        <v>0</v>
      </c>
      <c r="M2548" s="121">
        <v>0</v>
      </c>
      <c r="N2548" s="121">
        <v>0</v>
      </c>
      <c r="O2548" s="37"/>
      <c r="P2548" s="37"/>
      <c r="Q2548" s="37"/>
      <c r="R2548" s="37"/>
      <c r="S2548" s="37"/>
    </row>
    <row r="2549" spans="2:19">
      <c r="B2549" s="6">
        <v>1946</v>
      </c>
      <c r="C2549" s="121">
        <v>0</v>
      </c>
      <c r="D2549" s="121">
        <v>0</v>
      </c>
      <c r="E2549" s="121">
        <v>0</v>
      </c>
      <c r="F2549" s="121">
        <v>0</v>
      </c>
      <c r="G2549" s="121">
        <v>0</v>
      </c>
      <c r="H2549" s="121">
        <v>0</v>
      </c>
      <c r="I2549" s="121">
        <v>0</v>
      </c>
      <c r="J2549" s="121">
        <v>0</v>
      </c>
      <c r="K2549" s="121">
        <v>0</v>
      </c>
      <c r="L2549" s="121">
        <v>0</v>
      </c>
      <c r="M2549" s="121">
        <v>0</v>
      </c>
      <c r="N2549" s="121">
        <v>0</v>
      </c>
      <c r="O2549" s="37"/>
      <c r="P2549" s="37"/>
      <c r="Q2549" s="37"/>
      <c r="R2549" s="37"/>
      <c r="S2549" s="37"/>
    </row>
    <row r="2550" spans="2:19">
      <c r="B2550" s="6">
        <v>1945</v>
      </c>
      <c r="C2550" s="121">
        <v>0</v>
      </c>
      <c r="D2550" s="121">
        <v>0</v>
      </c>
      <c r="E2550" s="121">
        <v>0</v>
      </c>
      <c r="F2550" s="121">
        <v>0</v>
      </c>
      <c r="G2550" s="121">
        <v>0</v>
      </c>
      <c r="H2550" s="121">
        <v>0</v>
      </c>
      <c r="I2550" s="121">
        <v>0</v>
      </c>
      <c r="J2550" s="121">
        <v>0</v>
      </c>
      <c r="K2550" s="121">
        <v>0</v>
      </c>
      <c r="L2550" s="121">
        <v>0</v>
      </c>
      <c r="M2550" s="121">
        <v>0</v>
      </c>
      <c r="N2550" s="121">
        <v>0</v>
      </c>
      <c r="O2550" s="37"/>
      <c r="P2550" s="37"/>
      <c r="Q2550" s="37"/>
      <c r="R2550" s="37"/>
      <c r="S2550" s="37"/>
    </row>
    <row r="2551" spans="2:19">
      <c r="B2551" s="6">
        <v>1944</v>
      </c>
      <c r="C2551" s="121">
        <v>0</v>
      </c>
      <c r="D2551" s="121">
        <v>0</v>
      </c>
      <c r="E2551" s="121">
        <v>0</v>
      </c>
      <c r="F2551" s="121">
        <v>0</v>
      </c>
      <c r="G2551" s="121">
        <v>0</v>
      </c>
      <c r="H2551" s="121">
        <v>0</v>
      </c>
      <c r="I2551" s="121">
        <v>0</v>
      </c>
      <c r="J2551" s="121">
        <v>0</v>
      </c>
      <c r="K2551" s="121">
        <v>0</v>
      </c>
      <c r="L2551" s="121">
        <v>0</v>
      </c>
      <c r="M2551" s="121">
        <v>0</v>
      </c>
      <c r="N2551" s="121">
        <v>0</v>
      </c>
      <c r="O2551" s="37"/>
      <c r="P2551" s="37"/>
      <c r="Q2551" s="37"/>
      <c r="R2551" s="37"/>
      <c r="S2551" s="37"/>
    </row>
    <row r="2552" spans="2:19">
      <c r="B2552" s="6">
        <v>1943</v>
      </c>
      <c r="C2552" s="121">
        <v>0</v>
      </c>
      <c r="D2552" s="121">
        <v>0</v>
      </c>
      <c r="E2552" s="121">
        <v>0</v>
      </c>
      <c r="F2552" s="121">
        <v>0</v>
      </c>
      <c r="G2552" s="121">
        <v>0</v>
      </c>
      <c r="H2552" s="121">
        <v>0</v>
      </c>
      <c r="I2552" s="121">
        <v>0</v>
      </c>
      <c r="J2552" s="121">
        <v>0</v>
      </c>
      <c r="K2552" s="121">
        <v>0</v>
      </c>
      <c r="L2552" s="121">
        <v>0</v>
      </c>
      <c r="M2552" s="121">
        <v>0</v>
      </c>
      <c r="N2552" s="121">
        <v>0</v>
      </c>
      <c r="O2552" s="37"/>
      <c r="P2552" s="37"/>
      <c r="Q2552" s="37"/>
      <c r="R2552" s="37"/>
      <c r="S2552" s="37"/>
    </row>
    <row r="2553" spans="2:19">
      <c r="B2553" s="6">
        <v>1942</v>
      </c>
      <c r="C2553" s="121">
        <v>0</v>
      </c>
      <c r="D2553" s="121">
        <v>0</v>
      </c>
      <c r="E2553" s="121">
        <v>0</v>
      </c>
      <c r="F2553" s="121">
        <v>0</v>
      </c>
      <c r="G2553" s="121">
        <v>0</v>
      </c>
      <c r="H2553" s="121">
        <v>0</v>
      </c>
      <c r="I2553" s="121">
        <v>0</v>
      </c>
      <c r="J2553" s="121">
        <v>0</v>
      </c>
      <c r="K2553" s="121">
        <v>0</v>
      </c>
      <c r="L2553" s="121">
        <v>0</v>
      </c>
      <c r="M2553" s="121">
        <v>0</v>
      </c>
      <c r="N2553" s="121">
        <v>0</v>
      </c>
      <c r="O2553" s="37"/>
      <c r="P2553" s="37"/>
      <c r="Q2553" s="37"/>
      <c r="R2553" s="37"/>
      <c r="S2553" s="37"/>
    </row>
    <row r="2554" spans="2:19">
      <c r="B2554" s="6">
        <v>1941</v>
      </c>
      <c r="C2554" s="121">
        <v>0</v>
      </c>
      <c r="D2554" s="121">
        <v>0</v>
      </c>
      <c r="E2554" s="121">
        <v>0</v>
      </c>
      <c r="F2554" s="121">
        <v>0</v>
      </c>
      <c r="G2554" s="121">
        <v>0</v>
      </c>
      <c r="H2554" s="121">
        <v>0</v>
      </c>
      <c r="I2554" s="121">
        <v>0</v>
      </c>
      <c r="J2554" s="121">
        <v>0</v>
      </c>
      <c r="K2554" s="121">
        <v>0</v>
      </c>
      <c r="L2554" s="121">
        <v>0</v>
      </c>
      <c r="M2554" s="121">
        <v>0</v>
      </c>
      <c r="N2554" s="121">
        <v>0</v>
      </c>
      <c r="O2554" s="37"/>
      <c r="P2554" s="37"/>
      <c r="Q2554" s="37"/>
      <c r="R2554" s="37"/>
      <c r="S2554" s="37"/>
    </row>
    <row r="2555" spans="2:19">
      <c r="B2555" s="6">
        <v>1940</v>
      </c>
      <c r="C2555" s="121">
        <v>0</v>
      </c>
      <c r="D2555" s="121">
        <v>0</v>
      </c>
      <c r="E2555" s="121">
        <v>0</v>
      </c>
      <c r="F2555" s="121">
        <v>0</v>
      </c>
      <c r="G2555" s="121">
        <v>0</v>
      </c>
      <c r="H2555" s="121">
        <v>0</v>
      </c>
      <c r="I2555" s="121">
        <v>0</v>
      </c>
      <c r="J2555" s="121">
        <v>0</v>
      </c>
      <c r="K2555" s="121">
        <v>0</v>
      </c>
      <c r="L2555" s="121">
        <v>0</v>
      </c>
      <c r="M2555" s="121">
        <v>0</v>
      </c>
      <c r="N2555" s="121">
        <v>0</v>
      </c>
      <c r="O2555" s="37"/>
      <c r="P2555" s="37"/>
      <c r="Q2555" s="37"/>
      <c r="R2555" s="37"/>
      <c r="S2555" s="37"/>
    </row>
    <row r="2556" spans="2:19">
      <c r="B2556" s="6">
        <v>1939</v>
      </c>
      <c r="C2556" s="121">
        <v>0</v>
      </c>
      <c r="D2556" s="121">
        <v>0</v>
      </c>
      <c r="E2556" s="121">
        <v>0</v>
      </c>
      <c r="F2556" s="121">
        <v>0</v>
      </c>
      <c r="G2556" s="121">
        <v>0</v>
      </c>
      <c r="H2556" s="121">
        <v>0</v>
      </c>
      <c r="I2556" s="121">
        <v>0</v>
      </c>
      <c r="J2556" s="121">
        <v>0</v>
      </c>
      <c r="K2556" s="121">
        <v>0</v>
      </c>
      <c r="L2556" s="121">
        <v>0</v>
      </c>
      <c r="M2556" s="121">
        <v>0</v>
      </c>
      <c r="N2556" s="121">
        <v>0</v>
      </c>
      <c r="O2556" s="37"/>
      <c r="P2556" s="37"/>
      <c r="Q2556" s="37"/>
      <c r="R2556" s="37"/>
      <c r="S2556" s="37"/>
    </row>
    <row r="2557" spans="2:19">
      <c r="B2557" s="6">
        <v>1938</v>
      </c>
      <c r="C2557" s="121">
        <v>0</v>
      </c>
      <c r="D2557" s="121">
        <v>0</v>
      </c>
      <c r="E2557" s="121">
        <v>0</v>
      </c>
      <c r="F2557" s="121">
        <v>0</v>
      </c>
      <c r="G2557" s="121">
        <v>0</v>
      </c>
      <c r="H2557" s="121">
        <v>0</v>
      </c>
      <c r="I2557" s="121">
        <v>0</v>
      </c>
      <c r="J2557" s="121">
        <v>0</v>
      </c>
      <c r="K2557" s="121">
        <v>0</v>
      </c>
      <c r="L2557" s="121">
        <v>0</v>
      </c>
      <c r="M2557" s="121">
        <v>0</v>
      </c>
      <c r="N2557" s="121">
        <v>0</v>
      </c>
      <c r="O2557" s="37"/>
      <c r="P2557" s="37"/>
      <c r="Q2557" s="37"/>
      <c r="R2557" s="37"/>
      <c r="S2557" s="37"/>
    </row>
    <row r="2558" spans="2:19">
      <c r="B2558" s="6">
        <v>1937</v>
      </c>
      <c r="C2558" s="121">
        <v>0</v>
      </c>
      <c r="D2558" s="121">
        <v>0</v>
      </c>
      <c r="E2558" s="121">
        <v>0</v>
      </c>
      <c r="F2558" s="121">
        <v>0</v>
      </c>
      <c r="G2558" s="121">
        <v>0</v>
      </c>
      <c r="H2558" s="121">
        <v>0</v>
      </c>
      <c r="I2558" s="121">
        <v>0</v>
      </c>
      <c r="J2558" s="121">
        <v>0</v>
      </c>
      <c r="K2558" s="121">
        <v>0</v>
      </c>
      <c r="L2558" s="121">
        <v>0</v>
      </c>
      <c r="M2558" s="121">
        <v>0</v>
      </c>
      <c r="N2558" s="121">
        <v>0</v>
      </c>
      <c r="O2558" s="37"/>
      <c r="P2558" s="37"/>
      <c r="Q2558" s="37"/>
      <c r="R2558" s="37"/>
      <c r="S2558" s="37"/>
    </row>
    <row r="2559" spans="2:19">
      <c r="B2559" s="6">
        <v>1936</v>
      </c>
      <c r="C2559" s="121">
        <v>0</v>
      </c>
      <c r="D2559" s="121">
        <v>0</v>
      </c>
      <c r="E2559" s="121">
        <v>0</v>
      </c>
      <c r="F2559" s="121">
        <v>0</v>
      </c>
      <c r="G2559" s="121">
        <v>0</v>
      </c>
      <c r="H2559" s="121">
        <v>0</v>
      </c>
      <c r="I2559" s="121">
        <v>0</v>
      </c>
      <c r="J2559" s="121">
        <v>0</v>
      </c>
      <c r="K2559" s="121">
        <v>0</v>
      </c>
      <c r="L2559" s="121">
        <v>0</v>
      </c>
      <c r="M2559" s="121">
        <v>0</v>
      </c>
      <c r="N2559" s="121">
        <v>0</v>
      </c>
      <c r="O2559" s="37"/>
      <c r="P2559" s="37"/>
      <c r="Q2559" s="37"/>
      <c r="R2559" s="37"/>
      <c r="S2559" s="37"/>
    </row>
    <row r="2560" spans="2:19">
      <c r="B2560" s="6">
        <v>1935</v>
      </c>
      <c r="C2560" s="121">
        <v>0</v>
      </c>
      <c r="D2560" s="121">
        <v>0</v>
      </c>
      <c r="E2560" s="121">
        <v>0</v>
      </c>
      <c r="F2560" s="121">
        <v>0</v>
      </c>
      <c r="G2560" s="121">
        <v>0</v>
      </c>
      <c r="H2560" s="121">
        <v>0</v>
      </c>
      <c r="I2560" s="121">
        <v>0</v>
      </c>
      <c r="J2560" s="121">
        <v>0</v>
      </c>
      <c r="K2560" s="121">
        <v>0</v>
      </c>
      <c r="L2560" s="121">
        <v>0</v>
      </c>
      <c r="M2560" s="121">
        <v>0</v>
      </c>
      <c r="N2560" s="121">
        <v>0</v>
      </c>
      <c r="O2560" s="37"/>
      <c r="P2560" s="37"/>
      <c r="Q2560" s="37"/>
      <c r="R2560" s="37"/>
      <c r="S2560" s="37"/>
    </row>
    <row r="2561" spans="1:19">
      <c r="B2561" s="6">
        <v>1934</v>
      </c>
      <c r="C2561" s="121">
        <v>0</v>
      </c>
      <c r="D2561" s="121">
        <v>0</v>
      </c>
      <c r="E2561" s="121">
        <v>0</v>
      </c>
      <c r="F2561" s="121">
        <v>0</v>
      </c>
      <c r="G2561" s="121">
        <v>0</v>
      </c>
      <c r="H2561" s="121">
        <v>0</v>
      </c>
      <c r="I2561" s="121">
        <v>0</v>
      </c>
      <c r="J2561" s="121">
        <v>0</v>
      </c>
      <c r="K2561" s="121">
        <v>0</v>
      </c>
      <c r="L2561" s="121">
        <v>0</v>
      </c>
      <c r="M2561" s="121">
        <v>0</v>
      </c>
      <c r="N2561" s="121">
        <v>0</v>
      </c>
      <c r="O2561" s="37"/>
      <c r="P2561" s="37"/>
      <c r="Q2561" s="37"/>
      <c r="R2561" s="37"/>
      <c r="S2561" s="37"/>
    </row>
    <row r="2562" spans="1:19">
      <c r="B2562" s="6">
        <v>1933</v>
      </c>
      <c r="C2562" s="121">
        <v>0</v>
      </c>
      <c r="D2562" s="121">
        <v>0</v>
      </c>
      <c r="E2562" s="121">
        <v>0</v>
      </c>
      <c r="F2562" s="121">
        <v>0</v>
      </c>
      <c r="G2562" s="121">
        <v>0</v>
      </c>
      <c r="H2562" s="121">
        <v>0</v>
      </c>
      <c r="I2562" s="121">
        <v>0</v>
      </c>
      <c r="J2562" s="121">
        <v>0</v>
      </c>
      <c r="K2562" s="121">
        <v>0</v>
      </c>
      <c r="L2562" s="121">
        <v>0</v>
      </c>
      <c r="M2562" s="121">
        <v>0</v>
      </c>
      <c r="N2562" s="121">
        <v>0</v>
      </c>
      <c r="O2562" s="37"/>
      <c r="P2562" s="37"/>
      <c r="Q2562" s="37"/>
      <c r="R2562" s="37"/>
      <c r="S2562" s="37"/>
    </row>
    <row r="2563" spans="1:19">
      <c r="B2563" s="6">
        <v>1932</v>
      </c>
      <c r="C2563" s="121">
        <v>0</v>
      </c>
      <c r="D2563" s="121">
        <v>0</v>
      </c>
      <c r="E2563" s="121">
        <v>0</v>
      </c>
      <c r="F2563" s="121">
        <v>0</v>
      </c>
      <c r="G2563" s="121">
        <v>0</v>
      </c>
      <c r="H2563" s="121">
        <v>0</v>
      </c>
      <c r="I2563" s="121">
        <v>0</v>
      </c>
      <c r="J2563" s="121">
        <v>0</v>
      </c>
      <c r="K2563" s="121">
        <v>0</v>
      </c>
      <c r="L2563" s="121">
        <v>0</v>
      </c>
      <c r="M2563" s="121">
        <v>0</v>
      </c>
      <c r="N2563" s="121">
        <v>0</v>
      </c>
      <c r="O2563" s="37"/>
      <c r="P2563" s="37"/>
      <c r="Q2563" s="37"/>
      <c r="R2563" s="37"/>
      <c r="S2563" s="37"/>
    </row>
    <row r="2564" spans="1:19">
      <c r="B2564" s="6">
        <v>1931</v>
      </c>
      <c r="C2564" s="121">
        <v>0</v>
      </c>
      <c r="D2564" s="121">
        <v>0</v>
      </c>
      <c r="E2564" s="121">
        <v>0</v>
      </c>
      <c r="F2564" s="121">
        <v>0</v>
      </c>
      <c r="G2564" s="121">
        <v>0</v>
      </c>
      <c r="H2564" s="121">
        <v>0</v>
      </c>
      <c r="I2564" s="121">
        <v>0</v>
      </c>
      <c r="J2564" s="121">
        <v>0</v>
      </c>
      <c r="K2564" s="121">
        <v>0</v>
      </c>
      <c r="L2564" s="121">
        <v>0</v>
      </c>
      <c r="M2564" s="121">
        <v>0</v>
      </c>
      <c r="N2564" s="121">
        <v>0</v>
      </c>
      <c r="O2564" s="37"/>
      <c r="P2564" s="37"/>
      <c r="Q2564" s="37"/>
      <c r="R2564" s="37"/>
      <c r="S2564" s="37"/>
    </row>
    <row r="2565" spans="1:19">
      <c r="B2565" s="6">
        <v>1930</v>
      </c>
      <c r="C2565" s="121">
        <v>43688.37</v>
      </c>
      <c r="D2565" s="121">
        <v>43688.37</v>
      </c>
      <c r="E2565" s="121">
        <v>43688.37</v>
      </c>
      <c r="F2565" s="121">
        <v>43688.37</v>
      </c>
      <c r="G2565" s="121">
        <v>43688.37</v>
      </c>
      <c r="H2565" s="121">
        <v>43688.37</v>
      </c>
      <c r="I2565" s="121">
        <v>43688.37</v>
      </c>
      <c r="J2565" s="121">
        <v>43688.37</v>
      </c>
      <c r="K2565" s="121">
        <v>43688.37</v>
      </c>
      <c r="L2565" s="121">
        <v>43688.37</v>
      </c>
      <c r="M2565" s="121">
        <v>43688.37</v>
      </c>
      <c r="N2565" s="121">
        <v>43688.37</v>
      </c>
      <c r="O2565" s="37">
        <v>43688.37</v>
      </c>
      <c r="P2565" s="37">
        <v>43688.37</v>
      </c>
      <c r="Q2565" s="37">
        <v>43688.37</v>
      </c>
      <c r="R2565" s="37">
        <v>43688.37</v>
      </c>
      <c r="S2565" s="37">
        <v>43688.37</v>
      </c>
    </row>
    <row r="2566" spans="1:19">
      <c r="A2566" s="75" t="s">
        <v>130</v>
      </c>
      <c r="B2566" s="7" t="s">
        <v>10</v>
      </c>
      <c r="C2566" s="8">
        <f>SUM(C2473:C2565)</f>
        <v>749509.06</v>
      </c>
      <c r="D2566" s="8">
        <f t="shared" ref="D2566:S2566" si="1">SUM(D2473:D2565)</f>
        <v>764811.18</v>
      </c>
      <c r="E2566" s="8">
        <f t="shared" si="1"/>
        <v>772753.55</v>
      </c>
      <c r="F2566" s="8">
        <f t="shared" si="1"/>
        <v>772753.55</v>
      </c>
      <c r="G2566" s="8">
        <f t="shared" si="1"/>
        <v>792348.06000000017</v>
      </c>
      <c r="H2566" s="8">
        <f t="shared" si="1"/>
        <v>797970.84000000008</v>
      </c>
      <c r="I2566" s="8">
        <f t="shared" si="1"/>
        <v>882193.01628567278</v>
      </c>
      <c r="J2566" s="8">
        <f t="shared" si="1"/>
        <v>882193.01628567278</v>
      </c>
      <c r="K2566" s="8">
        <f t="shared" si="1"/>
        <v>882193.01628567278</v>
      </c>
      <c r="L2566" s="8">
        <f t="shared" si="1"/>
        <v>876724.28628567269</v>
      </c>
      <c r="M2566" s="8">
        <f t="shared" si="1"/>
        <v>876724.28628567269</v>
      </c>
      <c r="N2566" s="8">
        <f t="shared" si="1"/>
        <v>881901.07628567272</v>
      </c>
      <c r="O2566" s="8">
        <f t="shared" si="1"/>
        <v>813081.17000000016</v>
      </c>
      <c r="P2566" s="8">
        <f t="shared" si="1"/>
        <v>845602.1100000001</v>
      </c>
      <c r="Q2566" s="8">
        <f t="shared" si="1"/>
        <v>859086.64</v>
      </c>
      <c r="R2566" s="8">
        <f t="shared" si="1"/>
        <v>861963.15</v>
      </c>
      <c r="S2566" s="8">
        <f t="shared" si="1"/>
        <v>897671.49000000011</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v>0</v>
      </c>
      <c r="D2661" s="8">
        <v>0</v>
      </c>
      <c r="E2661" s="8">
        <v>0</v>
      </c>
      <c r="F2661" s="8">
        <v>0</v>
      </c>
      <c r="G2661" s="8">
        <v>0</v>
      </c>
      <c r="H2661" s="8">
        <v>0</v>
      </c>
      <c r="I2661" s="8">
        <v>0</v>
      </c>
      <c r="J2661" s="8">
        <v>0</v>
      </c>
      <c r="K2661" s="8">
        <v>0</v>
      </c>
      <c r="L2661" s="8">
        <v>0</v>
      </c>
      <c r="M2661" s="8">
        <v>0</v>
      </c>
      <c r="N2661" s="11">
        <v>0</v>
      </c>
      <c r="O2661" s="11">
        <v>0</v>
      </c>
      <c r="P2661" s="11">
        <v>0</v>
      </c>
      <c r="Q2661" s="11">
        <v>0</v>
      </c>
      <c r="R2661" s="11">
        <v>0</v>
      </c>
      <c r="S2661" s="11">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v>0</v>
      </c>
      <c r="D2756" s="8">
        <v>0</v>
      </c>
      <c r="E2756" s="8">
        <v>0</v>
      </c>
      <c r="F2756" s="8">
        <v>0</v>
      </c>
      <c r="G2756" s="8">
        <v>0</v>
      </c>
      <c r="H2756" s="8">
        <v>0</v>
      </c>
      <c r="I2756" s="8">
        <v>0</v>
      </c>
      <c r="J2756" s="8">
        <v>0</v>
      </c>
      <c r="K2756" s="8">
        <v>0</v>
      </c>
      <c r="L2756" s="8">
        <v>0</v>
      </c>
      <c r="M2756" s="8">
        <v>0</v>
      </c>
      <c r="N2756" s="11">
        <v>0</v>
      </c>
      <c r="O2756" s="11">
        <v>0</v>
      </c>
      <c r="P2756" s="11">
        <v>0</v>
      </c>
      <c r="Q2756" s="11">
        <v>0</v>
      </c>
      <c r="R2756" s="11">
        <v>0</v>
      </c>
      <c r="S2756" s="11">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5933.34</v>
      </c>
    </row>
    <row r="2759" spans="1:19">
      <c r="A2759" s="38"/>
      <c r="B2759" s="6">
        <v>2021</v>
      </c>
      <c r="C2759" s="36"/>
      <c r="D2759" s="36"/>
      <c r="E2759" s="36"/>
      <c r="F2759" s="36"/>
      <c r="G2759" s="36"/>
      <c r="H2759" s="36"/>
      <c r="I2759" s="36"/>
      <c r="J2759" s="36"/>
      <c r="K2759" s="36"/>
      <c r="L2759" s="36"/>
      <c r="M2759" s="36"/>
      <c r="N2759" s="36"/>
      <c r="O2759" s="36"/>
      <c r="P2759" s="36"/>
      <c r="Q2759" s="36"/>
      <c r="R2759" s="37">
        <v>202170.65</v>
      </c>
      <c r="S2759" s="37">
        <v>202170.65</v>
      </c>
    </row>
    <row r="2760" spans="1:19">
      <c r="B2760" s="6">
        <v>2020</v>
      </c>
      <c r="C2760" s="36"/>
      <c r="D2760" s="36"/>
      <c r="E2760" s="36"/>
      <c r="F2760" s="36"/>
      <c r="G2760" s="36"/>
      <c r="H2760" s="36"/>
      <c r="I2760" s="36"/>
      <c r="J2760" s="36"/>
      <c r="K2760" s="36"/>
      <c r="L2760" s="36"/>
      <c r="M2760" s="36"/>
      <c r="N2760" s="36"/>
      <c r="O2760" s="36"/>
      <c r="P2760" s="36"/>
      <c r="Q2760" s="37">
        <v>8471.34</v>
      </c>
      <c r="R2760" s="37">
        <v>8471.34</v>
      </c>
      <c r="S2760" s="37">
        <v>8471.34</v>
      </c>
    </row>
    <row r="2761" spans="1:19">
      <c r="A2761" s="40"/>
      <c r="B2761" s="6">
        <v>2019</v>
      </c>
      <c r="C2761" s="36"/>
      <c r="D2761" s="36"/>
      <c r="E2761" s="36"/>
      <c r="F2761" s="36"/>
      <c r="G2761" s="36"/>
      <c r="H2761" s="36"/>
      <c r="I2761" s="36"/>
      <c r="J2761" s="36"/>
      <c r="K2761" s="36"/>
      <c r="L2761" s="36"/>
      <c r="M2761" s="36"/>
      <c r="N2761" s="36"/>
      <c r="O2761" s="36"/>
      <c r="P2761" s="37">
        <v>46170.58</v>
      </c>
      <c r="Q2761" s="37">
        <v>57534.239999999998</v>
      </c>
      <c r="R2761" s="37">
        <v>57534.239999999998</v>
      </c>
      <c r="S2761" s="37">
        <v>62821.7</v>
      </c>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121">
        <v>5881.99</v>
      </c>
      <c r="O2763" s="37">
        <v>5881.99</v>
      </c>
      <c r="P2763" s="37">
        <v>5881.99</v>
      </c>
      <c r="Q2763" s="37">
        <v>5881.99</v>
      </c>
      <c r="R2763" s="37">
        <v>5881.99</v>
      </c>
      <c r="S2763" s="37">
        <v>5881.99</v>
      </c>
    </row>
    <row r="2764" spans="1:19">
      <c r="B2764" s="6">
        <v>2016</v>
      </c>
      <c r="C2764" s="36"/>
      <c r="D2764" s="36"/>
      <c r="E2764" s="36"/>
      <c r="F2764" s="36"/>
      <c r="G2764" s="36"/>
      <c r="H2764" s="36"/>
      <c r="I2764" s="36"/>
      <c r="J2764" s="36"/>
      <c r="K2764" s="36"/>
      <c r="L2764" s="36"/>
      <c r="M2764" s="37"/>
      <c r="N2764" s="37"/>
      <c r="O2764" s="37"/>
      <c r="P2764" s="37"/>
      <c r="Q2764" s="37"/>
      <c r="R2764" s="37"/>
      <c r="S2764" s="37">
        <v>53.11</v>
      </c>
    </row>
    <row r="2765" spans="1:19">
      <c r="B2765" s="6">
        <v>2015</v>
      </c>
      <c r="C2765" s="36"/>
      <c r="D2765" s="36"/>
      <c r="E2765" s="36"/>
      <c r="F2765" s="36"/>
      <c r="G2765" s="36"/>
      <c r="H2765" s="36"/>
      <c r="I2765" s="36"/>
      <c r="J2765" s="36"/>
      <c r="K2765" s="36"/>
      <c r="L2765" s="121">
        <v>16712.77</v>
      </c>
      <c r="M2765" s="121">
        <v>16712.77</v>
      </c>
      <c r="N2765" s="121">
        <v>16712.77</v>
      </c>
      <c r="O2765" s="37">
        <v>16712.77</v>
      </c>
      <c r="P2765" s="37">
        <v>16712.77</v>
      </c>
      <c r="Q2765" s="37">
        <v>16712.77</v>
      </c>
      <c r="R2765" s="37">
        <v>16712.77</v>
      </c>
      <c r="S2765" s="37">
        <v>24558.65</v>
      </c>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121">
        <v>1436.67</v>
      </c>
      <c r="K2767" s="121">
        <v>1436.67</v>
      </c>
      <c r="L2767" s="121">
        <v>1436.67</v>
      </c>
      <c r="M2767" s="121">
        <v>1436.67</v>
      </c>
      <c r="N2767" s="121">
        <v>1436.67</v>
      </c>
      <c r="O2767" s="37">
        <v>1436.67</v>
      </c>
      <c r="P2767" s="37">
        <v>1436.67</v>
      </c>
      <c r="Q2767" s="37">
        <v>1436.67</v>
      </c>
      <c r="R2767" s="37">
        <v>1436.67</v>
      </c>
      <c r="S2767" s="37">
        <v>1436.67</v>
      </c>
    </row>
    <row r="2768" spans="1:19">
      <c r="B2768" s="6">
        <v>2012</v>
      </c>
      <c r="C2768" s="36"/>
      <c r="D2768" s="36"/>
      <c r="E2768" s="36"/>
      <c r="F2768" s="36"/>
      <c r="G2768" s="36"/>
      <c r="H2768" s="36"/>
      <c r="I2768" s="121">
        <v>2272.5700000000002</v>
      </c>
      <c r="J2768" s="121">
        <v>2272.5700000000002</v>
      </c>
      <c r="K2768" s="121">
        <v>2272.5700000000002</v>
      </c>
      <c r="L2768" s="121">
        <v>2272.5700000000002</v>
      </c>
      <c r="M2768" s="121">
        <v>2272.5700000000002</v>
      </c>
      <c r="N2768" s="121">
        <v>2272.5700000000002</v>
      </c>
      <c r="O2768" s="37">
        <v>2272.5700000000002</v>
      </c>
      <c r="P2768" s="37">
        <v>2272.5700000000002</v>
      </c>
      <c r="Q2768" s="37">
        <v>2272.5700000000002</v>
      </c>
      <c r="R2768" s="37">
        <v>2272.5700000000002</v>
      </c>
      <c r="S2768" s="37">
        <v>2272.5700000000002</v>
      </c>
    </row>
    <row r="2769" spans="2:19">
      <c r="B2769" s="6">
        <v>2011</v>
      </c>
      <c r="C2769" s="36"/>
      <c r="D2769" s="36"/>
      <c r="E2769" s="36"/>
      <c r="F2769" s="36"/>
      <c r="G2769" s="36"/>
      <c r="H2769" s="121">
        <v>24194.65</v>
      </c>
      <c r="I2769" s="121">
        <v>24194.65</v>
      </c>
      <c r="J2769" s="121">
        <v>24194.65</v>
      </c>
      <c r="K2769" s="121">
        <v>24194.65</v>
      </c>
      <c r="L2769" s="121">
        <v>24194.65</v>
      </c>
      <c r="M2769" s="121">
        <v>24194.65</v>
      </c>
      <c r="N2769" s="121">
        <v>24194.65</v>
      </c>
      <c r="O2769" s="37">
        <v>24194.65</v>
      </c>
      <c r="P2769" s="37">
        <v>24194.65</v>
      </c>
      <c r="Q2769" s="37">
        <v>24194.65</v>
      </c>
      <c r="R2769" s="37">
        <v>24194.65</v>
      </c>
      <c r="S2769" s="37">
        <v>24194.65</v>
      </c>
    </row>
    <row r="2770" spans="2:19">
      <c r="B2770" s="6">
        <v>2010</v>
      </c>
      <c r="C2770" s="36"/>
      <c r="D2770" s="36"/>
      <c r="E2770" s="36"/>
      <c r="F2770" s="36"/>
      <c r="G2770" s="121">
        <v>20940.96</v>
      </c>
      <c r="H2770" s="121">
        <v>20940.96</v>
      </c>
      <c r="I2770" s="121">
        <v>20940.96</v>
      </c>
      <c r="J2770" s="121">
        <v>20940.96</v>
      </c>
      <c r="K2770" s="121">
        <v>20940.96</v>
      </c>
      <c r="L2770" s="121">
        <v>20940.96</v>
      </c>
      <c r="M2770" s="121">
        <v>20940.96</v>
      </c>
      <c r="N2770" s="121">
        <v>20940.96</v>
      </c>
      <c r="O2770" s="37">
        <v>20940.96</v>
      </c>
      <c r="P2770" s="37">
        <v>20940.96</v>
      </c>
      <c r="Q2770" s="37">
        <v>20940.96</v>
      </c>
      <c r="R2770" s="37">
        <v>20940.96</v>
      </c>
      <c r="S2770" s="37">
        <v>20940.96</v>
      </c>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121">
        <v>5258.07</v>
      </c>
      <c r="F2772" s="121">
        <v>5258.07</v>
      </c>
      <c r="G2772" s="121">
        <v>5258.07</v>
      </c>
      <c r="H2772" s="121">
        <v>5258.07</v>
      </c>
      <c r="I2772" s="121">
        <v>5258.07</v>
      </c>
      <c r="J2772" s="121">
        <v>5258.07</v>
      </c>
      <c r="K2772" s="121">
        <v>5258.07</v>
      </c>
      <c r="L2772" s="121">
        <v>5258.07</v>
      </c>
      <c r="M2772" s="121">
        <v>5258.07</v>
      </c>
      <c r="N2772" s="121">
        <v>5258.07</v>
      </c>
      <c r="O2772" s="37">
        <v>5258.07</v>
      </c>
      <c r="P2772" s="37">
        <v>5258.07</v>
      </c>
      <c r="Q2772" s="37">
        <v>5258.07</v>
      </c>
      <c r="R2772" s="37">
        <v>5258.07</v>
      </c>
      <c r="S2772" s="37">
        <v>5258.07</v>
      </c>
    </row>
    <row r="2773" spans="2:19">
      <c r="B2773" s="6">
        <v>2007</v>
      </c>
      <c r="C2773" s="36"/>
      <c r="D2773" s="121">
        <v>10386.82</v>
      </c>
      <c r="E2773" s="121">
        <v>10386.82</v>
      </c>
      <c r="F2773" s="121">
        <v>10386.82</v>
      </c>
      <c r="G2773" s="121">
        <v>10386.82</v>
      </c>
      <c r="H2773" s="121">
        <v>10386.82</v>
      </c>
      <c r="I2773" s="121">
        <v>21836.380575851828</v>
      </c>
      <c r="J2773" s="121">
        <v>21836.380575851828</v>
      </c>
      <c r="K2773" s="121">
        <v>21836.380575851828</v>
      </c>
      <c r="L2773" s="121">
        <v>21836.380575851828</v>
      </c>
      <c r="M2773" s="121">
        <v>21836.380575851828</v>
      </c>
      <c r="N2773" s="121">
        <v>21836.380575851828</v>
      </c>
      <c r="O2773" s="37">
        <v>23347.03</v>
      </c>
      <c r="P2773" s="37">
        <v>23347.03</v>
      </c>
      <c r="Q2773" s="37">
        <v>23347.03</v>
      </c>
      <c r="R2773" s="37">
        <v>23347.03</v>
      </c>
      <c r="S2773" s="37">
        <v>23347.03</v>
      </c>
    </row>
    <row r="2774" spans="2:19">
      <c r="B2774" s="6">
        <v>2006</v>
      </c>
      <c r="C2774" s="37">
        <v>6742.6</v>
      </c>
      <c r="D2774" s="121">
        <v>6742.6</v>
      </c>
      <c r="E2774" s="121">
        <v>6742.6</v>
      </c>
      <c r="F2774" s="121">
        <v>6742.6</v>
      </c>
      <c r="G2774" s="121">
        <v>6742.6</v>
      </c>
      <c r="H2774" s="121">
        <v>6742.6</v>
      </c>
      <c r="I2774" s="121">
        <v>6742.6</v>
      </c>
      <c r="J2774" s="121">
        <v>6742.6</v>
      </c>
      <c r="K2774" s="121">
        <v>6742.6</v>
      </c>
      <c r="L2774" s="121">
        <v>6742.6</v>
      </c>
      <c r="M2774" s="121">
        <v>6742.6</v>
      </c>
      <c r="N2774" s="121">
        <v>6742.6</v>
      </c>
      <c r="O2774" s="37">
        <v>6742.6</v>
      </c>
      <c r="P2774" s="37">
        <v>6742.6</v>
      </c>
      <c r="Q2774" s="37">
        <v>6742.6</v>
      </c>
      <c r="R2774" s="37">
        <v>6742.6</v>
      </c>
      <c r="S2774" s="37">
        <v>6742.6</v>
      </c>
    </row>
    <row r="2775" spans="2:19">
      <c r="B2775" s="6">
        <v>2005</v>
      </c>
      <c r="C2775" s="37">
        <v>9235.4</v>
      </c>
      <c r="D2775" s="121">
        <v>9235.4</v>
      </c>
      <c r="E2775" s="121">
        <v>9235.4</v>
      </c>
      <c r="F2775" s="121">
        <v>9235.4</v>
      </c>
      <c r="G2775" s="121">
        <v>9235.4</v>
      </c>
      <c r="H2775" s="121">
        <v>9235.4</v>
      </c>
      <c r="I2775" s="121">
        <v>9235.4</v>
      </c>
      <c r="J2775" s="121">
        <v>9235.4</v>
      </c>
      <c r="K2775" s="121">
        <v>9235.4</v>
      </c>
      <c r="L2775" s="121">
        <v>9235.4</v>
      </c>
      <c r="M2775" s="121">
        <v>9235.4</v>
      </c>
      <c r="N2775" s="121">
        <v>9235.4</v>
      </c>
      <c r="O2775" s="37">
        <v>9235.4</v>
      </c>
      <c r="P2775" s="37">
        <v>9235.4</v>
      </c>
      <c r="Q2775" s="37">
        <v>9235.4</v>
      </c>
      <c r="R2775" s="37">
        <v>9235.4</v>
      </c>
      <c r="S2775" s="37">
        <v>9235.4</v>
      </c>
    </row>
    <row r="2776" spans="2:19">
      <c r="B2776" s="6">
        <v>2004</v>
      </c>
      <c r="C2776" s="37">
        <v>27968.71</v>
      </c>
      <c r="D2776" s="121">
        <v>27968.71</v>
      </c>
      <c r="E2776" s="121">
        <v>27968.71</v>
      </c>
      <c r="F2776" s="121">
        <v>27968.71</v>
      </c>
      <c r="G2776" s="121">
        <v>27968.71</v>
      </c>
      <c r="H2776" s="121">
        <v>27968.71</v>
      </c>
      <c r="I2776" s="121">
        <v>27968.71</v>
      </c>
      <c r="J2776" s="121">
        <v>27968.71</v>
      </c>
      <c r="K2776" s="121">
        <v>27968.71</v>
      </c>
      <c r="L2776" s="121">
        <v>27968.71</v>
      </c>
      <c r="M2776" s="121">
        <v>27968.71</v>
      </c>
      <c r="N2776" s="121">
        <v>27968.71</v>
      </c>
      <c r="O2776" s="37">
        <v>27968.71</v>
      </c>
      <c r="P2776" s="37">
        <v>27968.71</v>
      </c>
      <c r="Q2776" s="37">
        <v>27968.71</v>
      </c>
      <c r="R2776" s="37">
        <v>27968.71</v>
      </c>
      <c r="S2776" s="37">
        <v>31811.62</v>
      </c>
    </row>
    <row r="2777" spans="2:19">
      <c r="B2777" s="6">
        <v>2003</v>
      </c>
      <c r="C2777" s="37">
        <v>8702.18</v>
      </c>
      <c r="D2777" s="121">
        <v>8702.18</v>
      </c>
      <c r="E2777" s="121">
        <v>8702.18</v>
      </c>
      <c r="F2777" s="121">
        <v>8702.18</v>
      </c>
      <c r="G2777" s="121">
        <v>8702.18</v>
      </c>
      <c r="H2777" s="121">
        <v>8702.18</v>
      </c>
      <c r="I2777" s="121">
        <v>13727.898394730457</v>
      </c>
      <c r="J2777" s="121">
        <v>13727.898394730457</v>
      </c>
      <c r="K2777" s="121">
        <v>13727.898394730457</v>
      </c>
      <c r="L2777" s="121">
        <v>13727.898394730457</v>
      </c>
      <c r="M2777" s="121">
        <v>13727.898394730457</v>
      </c>
      <c r="N2777" s="121">
        <v>13727.898394730457</v>
      </c>
      <c r="O2777" s="37">
        <v>13740.84</v>
      </c>
      <c r="P2777" s="37">
        <v>13740.84</v>
      </c>
      <c r="Q2777" s="37">
        <v>13740.84</v>
      </c>
      <c r="R2777" s="37">
        <v>13740.84</v>
      </c>
      <c r="S2777" s="37">
        <v>13740.84</v>
      </c>
    </row>
    <row r="2778" spans="2:19">
      <c r="B2778" s="6">
        <v>2002</v>
      </c>
      <c r="C2778" s="37">
        <v>110941.71</v>
      </c>
      <c r="D2778" s="121">
        <v>110941.71</v>
      </c>
      <c r="E2778" s="121">
        <v>110941.71</v>
      </c>
      <c r="F2778" s="121">
        <v>110941.71</v>
      </c>
      <c r="G2778" s="121">
        <v>110941.71</v>
      </c>
      <c r="H2778" s="121">
        <v>110941.71</v>
      </c>
      <c r="I2778" s="121">
        <v>112543.80815161887</v>
      </c>
      <c r="J2778" s="121">
        <v>112543.80815161887</v>
      </c>
      <c r="K2778" s="121">
        <v>112543.80815161887</v>
      </c>
      <c r="L2778" s="121">
        <v>112543.80815161887</v>
      </c>
      <c r="M2778" s="121">
        <v>112543.80815161887</v>
      </c>
      <c r="N2778" s="121">
        <v>112543.80815161887</v>
      </c>
      <c r="O2778" s="37">
        <v>112496.12</v>
      </c>
      <c r="P2778" s="37">
        <v>112496.12</v>
      </c>
      <c r="Q2778" s="37">
        <v>112496.12</v>
      </c>
      <c r="R2778" s="37">
        <v>112496.12</v>
      </c>
      <c r="S2778" s="37">
        <v>112496.12</v>
      </c>
    </row>
    <row r="2779" spans="2:19">
      <c r="B2779" s="6">
        <v>2001</v>
      </c>
      <c r="C2779" s="37">
        <v>14494.29</v>
      </c>
      <c r="D2779" s="121">
        <v>14494.29</v>
      </c>
      <c r="E2779" s="121">
        <v>14494.29</v>
      </c>
      <c r="F2779" s="121">
        <v>14494.29</v>
      </c>
      <c r="G2779" s="121">
        <v>14494.29</v>
      </c>
      <c r="H2779" s="121">
        <v>14494.29</v>
      </c>
      <c r="I2779" s="121">
        <v>14494.29</v>
      </c>
      <c r="J2779" s="121">
        <v>14494.29</v>
      </c>
      <c r="K2779" s="121">
        <v>14494.29</v>
      </c>
      <c r="L2779" s="121">
        <v>14494.29</v>
      </c>
      <c r="M2779" s="121">
        <v>14494.29</v>
      </c>
      <c r="N2779" s="121">
        <v>14494.29</v>
      </c>
      <c r="O2779" s="37">
        <v>14494.29</v>
      </c>
      <c r="P2779" s="37">
        <v>14494.29</v>
      </c>
      <c r="Q2779" s="37">
        <v>14494.29</v>
      </c>
      <c r="R2779" s="37">
        <v>14494.29</v>
      </c>
      <c r="S2779" s="37">
        <v>14494.29</v>
      </c>
    </row>
    <row r="2780" spans="2:19">
      <c r="B2780" s="6">
        <v>2000</v>
      </c>
      <c r="C2780" s="37">
        <v>411719.77</v>
      </c>
      <c r="D2780" s="121">
        <v>411719.77</v>
      </c>
      <c r="E2780" s="121">
        <v>411719.77</v>
      </c>
      <c r="F2780" s="121">
        <v>411719.77</v>
      </c>
      <c r="G2780" s="121">
        <v>411719.77</v>
      </c>
      <c r="H2780" s="121">
        <v>411719.77</v>
      </c>
      <c r="I2780" s="121">
        <v>411719.77</v>
      </c>
      <c r="J2780" s="121">
        <v>411719.77</v>
      </c>
      <c r="K2780" s="121">
        <v>411719.77</v>
      </c>
      <c r="L2780" s="121">
        <v>411719.77</v>
      </c>
      <c r="M2780" s="121">
        <v>411719.77</v>
      </c>
      <c r="N2780" s="121">
        <v>411719.77</v>
      </c>
      <c r="O2780" s="37">
        <v>411719.77</v>
      </c>
      <c r="P2780" s="37">
        <v>411719.77</v>
      </c>
      <c r="Q2780" s="37">
        <v>411719.77</v>
      </c>
      <c r="R2780" s="37">
        <v>411719.77</v>
      </c>
      <c r="S2780" s="37">
        <v>411719.77</v>
      </c>
    </row>
    <row r="2781" spans="2:19">
      <c r="B2781" s="6">
        <v>1999</v>
      </c>
      <c r="C2781" s="37">
        <v>60105.4</v>
      </c>
      <c r="D2781" s="121">
        <v>60105.4</v>
      </c>
      <c r="E2781" s="121">
        <v>60105.4</v>
      </c>
      <c r="F2781" s="121">
        <v>60105.4</v>
      </c>
      <c r="G2781" s="121">
        <v>60105.4</v>
      </c>
      <c r="H2781" s="121">
        <v>60105.4</v>
      </c>
      <c r="I2781" s="121">
        <v>60105.4</v>
      </c>
      <c r="J2781" s="121">
        <v>60105.4</v>
      </c>
      <c r="K2781" s="121">
        <v>60105.4</v>
      </c>
      <c r="L2781" s="121">
        <v>60105.4</v>
      </c>
      <c r="M2781" s="121">
        <v>60105.4</v>
      </c>
      <c r="N2781" s="121">
        <v>60105.4</v>
      </c>
      <c r="O2781" s="37">
        <v>60105.4</v>
      </c>
      <c r="P2781" s="37">
        <v>60105.4</v>
      </c>
      <c r="Q2781" s="37">
        <v>60105.4</v>
      </c>
      <c r="R2781" s="37">
        <v>60105.4</v>
      </c>
      <c r="S2781" s="37">
        <v>60105.4</v>
      </c>
    </row>
    <row r="2782" spans="2:19">
      <c r="B2782" s="6">
        <v>1998</v>
      </c>
      <c r="C2782" s="37">
        <v>90094.99</v>
      </c>
      <c r="D2782" s="121">
        <v>90094.99</v>
      </c>
      <c r="E2782" s="121">
        <v>90094.99</v>
      </c>
      <c r="F2782" s="121">
        <v>90094.99</v>
      </c>
      <c r="G2782" s="121">
        <v>90094.99</v>
      </c>
      <c r="H2782" s="121">
        <v>90094.99</v>
      </c>
      <c r="I2782" s="121">
        <v>104487.70185180902</v>
      </c>
      <c r="J2782" s="121">
        <v>104487.70185180902</v>
      </c>
      <c r="K2782" s="121">
        <v>104487.70185180902</v>
      </c>
      <c r="L2782" s="121">
        <v>104487.70185180902</v>
      </c>
      <c r="M2782" s="121">
        <v>104487.70185180902</v>
      </c>
      <c r="N2782" s="121">
        <v>104487.70185180902</v>
      </c>
      <c r="O2782" s="37">
        <v>102197.38</v>
      </c>
      <c r="P2782" s="37">
        <v>102197.38</v>
      </c>
      <c r="Q2782" s="37">
        <v>102197.38</v>
      </c>
      <c r="R2782" s="37">
        <v>102197.38</v>
      </c>
      <c r="S2782" s="37">
        <v>102197.38</v>
      </c>
    </row>
    <row r="2783" spans="2:19">
      <c r="B2783" s="6">
        <v>1997</v>
      </c>
      <c r="C2783" s="37">
        <v>46481.05</v>
      </c>
      <c r="D2783" s="121">
        <v>46481.05</v>
      </c>
      <c r="E2783" s="121">
        <v>46481.05</v>
      </c>
      <c r="F2783" s="121">
        <v>46481.05</v>
      </c>
      <c r="G2783" s="121">
        <v>46481.05</v>
      </c>
      <c r="H2783" s="121">
        <v>46481.05</v>
      </c>
      <c r="I2783" s="121">
        <v>54753.574692508919</v>
      </c>
      <c r="J2783" s="121">
        <v>54753.574692508919</v>
      </c>
      <c r="K2783" s="121">
        <v>54753.574692508919</v>
      </c>
      <c r="L2783" s="121">
        <v>54753.574692508919</v>
      </c>
      <c r="M2783" s="121">
        <v>54753.574692508919</v>
      </c>
      <c r="N2783" s="121">
        <v>54753.574692508919</v>
      </c>
      <c r="O2783" s="37">
        <v>53169.62</v>
      </c>
      <c r="P2783" s="37">
        <v>53169.62</v>
      </c>
      <c r="Q2783" s="37">
        <v>53169.62</v>
      </c>
      <c r="R2783" s="37">
        <v>53169.62</v>
      </c>
      <c r="S2783" s="37">
        <v>53169.62</v>
      </c>
    </row>
    <row r="2784" spans="2:19">
      <c r="B2784" s="6">
        <v>1996</v>
      </c>
      <c r="C2784" s="37">
        <v>63806.87</v>
      </c>
      <c r="D2784" s="121">
        <v>63806.87</v>
      </c>
      <c r="E2784" s="121">
        <v>63806.87</v>
      </c>
      <c r="F2784" s="121">
        <v>63806.87</v>
      </c>
      <c r="G2784" s="121">
        <v>63806.87</v>
      </c>
      <c r="H2784" s="121">
        <v>63806.87</v>
      </c>
      <c r="I2784" s="121">
        <v>63806.87</v>
      </c>
      <c r="J2784" s="121">
        <v>63806.87</v>
      </c>
      <c r="K2784" s="121">
        <v>63806.87</v>
      </c>
      <c r="L2784" s="121">
        <v>63806.87</v>
      </c>
      <c r="M2784" s="121">
        <v>63806.87</v>
      </c>
      <c r="N2784" s="121">
        <v>63806.87</v>
      </c>
      <c r="O2784" s="37">
        <v>63806.87</v>
      </c>
      <c r="P2784" s="37">
        <v>63806.87</v>
      </c>
      <c r="Q2784" s="37">
        <v>63806.87</v>
      </c>
      <c r="R2784" s="37">
        <v>63806.87</v>
      </c>
      <c r="S2784" s="37">
        <v>63806.87</v>
      </c>
    </row>
    <row r="2785" spans="2:19">
      <c r="B2785" s="6">
        <v>1995</v>
      </c>
      <c r="C2785" s="37">
        <v>99601.14</v>
      </c>
      <c r="D2785" s="121">
        <v>99601.14</v>
      </c>
      <c r="E2785" s="121">
        <v>99601.14</v>
      </c>
      <c r="F2785" s="121">
        <v>99601.14</v>
      </c>
      <c r="G2785" s="121">
        <v>99601.14</v>
      </c>
      <c r="H2785" s="121">
        <v>99601.14</v>
      </c>
      <c r="I2785" s="121">
        <v>118304.58053416168</v>
      </c>
      <c r="J2785" s="121">
        <v>118304.58053416168</v>
      </c>
      <c r="K2785" s="121">
        <v>118304.58053416168</v>
      </c>
      <c r="L2785" s="121">
        <v>118304.58053416168</v>
      </c>
      <c r="M2785" s="121">
        <v>118304.58053416168</v>
      </c>
      <c r="N2785" s="121">
        <v>118304.58053416168</v>
      </c>
      <c r="O2785" s="37">
        <v>113513.62</v>
      </c>
      <c r="P2785" s="37">
        <v>113513.62</v>
      </c>
      <c r="Q2785" s="37">
        <v>113513.62</v>
      </c>
      <c r="R2785" s="37">
        <v>113513.62</v>
      </c>
      <c r="S2785" s="37">
        <v>113513.62</v>
      </c>
    </row>
    <row r="2786" spans="2:19">
      <c r="B2786" s="6">
        <v>1994</v>
      </c>
      <c r="C2786" s="37">
        <v>24258.720000000001</v>
      </c>
      <c r="D2786" s="121">
        <v>24258.720000000001</v>
      </c>
      <c r="E2786" s="121">
        <v>24258.720000000001</v>
      </c>
      <c r="F2786" s="121">
        <v>24258.720000000001</v>
      </c>
      <c r="G2786" s="121">
        <v>24258.720000000001</v>
      </c>
      <c r="H2786" s="121">
        <v>15277.88</v>
      </c>
      <c r="I2786" s="121">
        <v>37179.483653039002</v>
      </c>
      <c r="J2786" s="121">
        <v>37179.483653039002</v>
      </c>
      <c r="K2786" s="121">
        <v>37179.483653039002</v>
      </c>
      <c r="L2786" s="121">
        <v>37179.483653039002</v>
      </c>
      <c r="M2786" s="121">
        <v>37179.483653039002</v>
      </c>
      <c r="N2786" s="121">
        <v>37179.483653039002</v>
      </c>
      <c r="O2786" s="37">
        <v>30860.98</v>
      </c>
      <c r="P2786" s="37">
        <v>30860.98</v>
      </c>
      <c r="Q2786" s="37">
        <v>30860.98</v>
      </c>
      <c r="R2786" s="37">
        <v>30860.98</v>
      </c>
      <c r="S2786" s="37">
        <v>30860.98</v>
      </c>
    </row>
    <row r="2787" spans="2:19">
      <c r="B2787" s="6">
        <v>1993</v>
      </c>
      <c r="C2787" s="37">
        <v>42814.57</v>
      </c>
      <c r="D2787" s="121">
        <v>42814.57</v>
      </c>
      <c r="E2787" s="121">
        <v>42814.57</v>
      </c>
      <c r="F2787" s="121">
        <v>42814.57</v>
      </c>
      <c r="G2787" s="121">
        <v>42814.57</v>
      </c>
      <c r="H2787" s="121">
        <v>42814.57</v>
      </c>
      <c r="I2787" s="121">
        <v>53805.526607700718</v>
      </c>
      <c r="J2787" s="121">
        <v>53805.526607700718</v>
      </c>
      <c r="K2787" s="121">
        <v>53805.526607700718</v>
      </c>
      <c r="L2787" s="121">
        <v>53805.526607700718</v>
      </c>
      <c r="M2787" s="121">
        <v>53805.526607700718</v>
      </c>
      <c r="N2787" s="121">
        <v>53805.526607700718</v>
      </c>
      <c r="O2787" s="37">
        <v>50279.23</v>
      </c>
      <c r="P2787" s="37">
        <v>50279.23</v>
      </c>
      <c r="Q2787" s="37">
        <v>50279.23</v>
      </c>
      <c r="R2787" s="37">
        <v>50279.23</v>
      </c>
      <c r="S2787" s="37">
        <v>50279.23</v>
      </c>
    </row>
    <row r="2788" spans="2:19">
      <c r="B2788" s="6">
        <v>1992</v>
      </c>
      <c r="C2788" s="37">
        <v>16572.28</v>
      </c>
      <c r="D2788" s="121">
        <v>16572.28</v>
      </c>
      <c r="E2788" s="121">
        <v>16572.28</v>
      </c>
      <c r="F2788" s="121">
        <v>16572.28</v>
      </c>
      <c r="G2788" s="121">
        <v>16572.28</v>
      </c>
      <c r="H2788" s="121">
        <v>16572.28</v>
      </c>
      <c r="I2788" s="121">
        <v>17953.507273060899</v>
      </c>
      <c r="J2788" s="121">
        <v>17953.507273060899</v>
      </c>
      <c r="K2788" s="121">
        <v>17953.507273060899</v>
      </c>
      <c r="L2788" s="121">
        <v>17953.507273060899</v>
      </c>
      <c r="M2788" s="121">
        <v>17953.507273060899</v>
      </c>
      <c r="N2788" s="121">
        <v>17953.507273060899</v>
      </c>
      <c r="O2788" s="37">
        <v>17465.689999999999</v>
      </c>
      <c r="P2788" s="37">
        <v>17465.689999999999</v>
      </c>
      <c r="Q2788" s="37">
        <v>17465.689999999999</v>
      </c>
      <c r="R2788" s="37">
        <v>17465.689999999999</v>
      </c>
      <c r="S2788" s="37">
        <v>17465.689999999999</v>
      </c>
    </row>
    <row r="2789" spans="2:19">
      <c r="B2789" s="6">
        <v>1991</v>
      </c>
      <c r="C2789" s="121">
        <v>0</v>
      </c>
      <c r="D2789" s="121">
        <v>0</v>
      </c>
      <c r="E2789" s="121">
        <v>0</v>
      </c>
      <c r="F2789" s="121">
        <v>0</v>
      </c>
      <c r="G2789" s="121">
        <v>0</v>
      </c>
      <c r="H2789" s="121">
        <v>0</v>
      </c>
      <c r="I2789" s="121">
        <v>0</v>
      </c>
      <c r="J2789" s="121">
        <v>0</v>
      </c>
      <c r="K2789" s="121">
        <v>0</v>
      </c>
      <c r="L2789" s="121">
        <v>0</v>
      </c>
      <c r="M2789" s="121">
        <v>0</v>
      </c>
      <c r="N2789" s="121">
        <v>0</v>
      </c>
      <c r="O2789" s="37"/>
      <c r="P2789" s="37"/>
      <c r="Q2789" s="37"/>
      <c r="R2789" s="37"/>
      <c r="S2789" s="37"/>
    </row>
    <row r="2790" spans="2:19">
      <c r="B2790" s="6">
        <v>1990</v>
      </c>
      <c r="C2790" s="121">
        <v>0</v>
      </c>
      <c r="D2790" s="121">
        <v>0</v>
      </c>
      <c r="E2790" s="121">
        <v>0</v>
      </c>
      <c r="F2790" s="121">
        <v>0</v>
      </c>
      <c r="G2790" s="121">
        <v>0</v>
      </c>
      <c r="H2790" s="121">
        <v>0</v>
      </c>
      <c r="I2790" s="121">
        <v>0</v>
      </c>
      <c r="J2790" s="121">
        <v>0</v>
      </c>
      <c r="K2790" s="121">
        <v>0</v>
      </c>
      <c r="L2790" s="121">
        <v>0</v>
      </c>
      <c r="M2790" s="121">
        <v>0</v>
      </c>
      <c r="N2790" s="121">
        <v>0</v>
      </c>
      <c r="O2790" s="37"/>
      <c r="P2790" s="37"/>
      <c r="Q2790" s="37"/>
      <c r="R2790" s="37"/>
      <c r="S2790" s="37"/>
    </row>
    <row r="2791" spans="2:19">
      <c r="B2791" s="6">
        <v>1989</v>
      </c>
      <c r="C2791" s="37">
        <v>10430.36</v>
      </c>
      <c r="D2791" s="121">
        <v>10430.36</v>
      </c>
      <c r="E2791" s="121">
        <v>10430.36</v>
      </c>
      <c r="F2791" s="121">
        <v>10430.36</v>
      </c>
      <c r="G2791" s="121">
        <v>10430.36</v>
      </c>
      <c r="H2791" s="121">
        <v>10430.36</v>
      </c>
      <c r="I2791" s="121">
        <v>10430.36</v>
      </c>
      <c r="J2791" s="121">
        <v>10430.36</v>
      </c>
      <c r="K2791" s="121">
        <v>10430.36</v>
      </c>
      <c r="L2791" s="121">
        <v>10430.36</v>
      </c>
      <c r="M2791" s="121">
        <v>10430.36</v>
      </c>
      <c r="N2791" s="121">
        <v>10430.36</v>
      </c>
      <c r="O2791" s="37">
        <v>10430.36</v>
      </c>
      <c r="P2791" s="37">
        <v>10430.36</v>
      </c>
      <c r="Q2791" s="37">
        <v>10430.36</v>
      </c>
      <c r="R2791" s="37">
        <v>10430.36</v>
      </c>
      <c r="S2791" s="37">
        <v>10430.36</v>
      </c>
    </row>
    <row r="2792" spans="2:19">
      <c r="B2792" s="6">
        <v>1988</v>
      </c>
      <c r="C2792" s="121">
        <v>0</v>
      </c>
      <c r="D2792" s="121">
        <v>0</v>
      </c>
      <c r="E2792" s="121">
        <v>0</v>
      </c>
      <c r="F2792" s="121">
        <v>0</v>
      </c>
      <c r="G2792" s="121">
        <v>0</v>
      </c>
      <c r="H2792" s="121">
        <v>0</v>
      </c>
      <c r="I2792" s="121">
        <v>0</v>
      </c>
      <c r="J2792" s="121">
        <v>0</v>
      </c>
      <c r="K2792" s="121">
        <v>0</v>
      </c>
      <c r="L2792" s="121">
        <v>0</v>
      </c>
      <c r="M2792" s="121">
        <v>0</v>
      </c>
      <c r="N2792" s="121">
        <v>0</v>
      </c>
      <c r="O2792" s="37"/>
      <c r="P2792" s="37"/>
      <c r="Q2792" s="37"/>
      <c r="R2792" s="37"/>
      <c r="S2792" s="37"/>
    </row>
    <row r="2793" spans="2:19">
      <c r="B2793" s="6">
        <v>1987</v>
      </c>
      <c r="C2793" s="121">
        <v>0</v>
      </c>
      <c r="D2793" s="121">
        <v>0</v>
      </c>
      <c r="E2793" s="121">
        <v>0</v>
      </c>
      <c r="F2793" s="121">
        <v>0</v>
      </c>
      <c r="G2793" s="121">
        <v>0</v>
      </c>
      <c r="H2793" s="121">
        <v>0</v>
      </c>
      <c r="I2793" s="121">
        <v>0</v>
      </c>
      <c r="J2793" s="121">
        <v>0</v>
      </c>
      <c r="K2793" s="121">
        <v>0</v>
      </c>
      <c r="L2793" s="121">
        <v>0</v>
      </c>
      <c r="M2793" s="121">
        <v>0</v>
      </c>
      <c r="N2793" s="121">
        <v>0</v>
      </c>
      <c r="O2793" s="37"/>
      <c r="P2793" s="37"/>
      <c r="Q2793" s="37"/>
      <c r="R2793" s="37"/>
      <c r="S2793" s="37"/>
    </row>
    <row r="2794" spans="2:19">
      <c r="B2794" s="6">
        <v>1986</v>
      </c>
      <c r="C2794" s="37">
        <v>12168.74</v>
      </c>
      <c r="D2794" s="121">
        <v>12168.74</v>
      </c>
      <c r="E2794" s="121">
        <v>12168.74</v>
      </c>
      <c r="F2794" s="121">
        <v>12168.74</v>
      </c>
      <c r="G2794" s="121">
        <v>12168.74</v>
      </c>
      <c r="H2794" s="121">
        <v>12168.74</v>
      </c>
      <c r="I2794" s="121">
        <v>12168.74</v>
      </c>
      <c r="J2794" s="121">
        <v>12168.74</v>
      </c>
      <c r="K2794" s="121">
        <v>12168.74</v>
      </c>
      <c r="L2794" s="121">
        <v>12168.74</v>
      </c>
      <c r="M2794" s="121">
        <v>12168.74</v>
      </c>
      <c r="N2794" s="121">
        <v>12168.74</v>
      </c>
      <c r="O2794" s="37">
        <v>12168.74</v>
      </c>
      <c r="P2794" s="37">
        <v>12168.74</v>
      </c>
      <c r="Q2794" s="37">
        <v>12168.74</v>
      </c>
      <c r="R2794" s="37">
        <v>12168.74</v>
      </c>
      <c r="S2794" s="37">
        <v>12168.74</v>
      </c>
    </row>
    <row r="2795" spans="2:19">
      <c r="B2795" s="6">
        <v>1985</v>
      </c>
      <c r="C2795" s="37">
        <v>34767.86</v>
      </c>
      <c r="D2795" s="121">
        <v>34767.86</v>
      </c>
      <c r="E2795" s="121">
        <v>34767.86</v>
      </c>
      <c r="F2795" s="121">
        <v>34767.86</v>
      </c>
      <c r="G2795" s="121">
        <v>34767.86</v>
      </c>
      <c r="H2795" s="121">
        <v>34767.86</v>
      </c>
      <c r="I2795" s="121">
        <v>34767.86</v>
      </c>
      <c r="J2795" s="121">
        <v>34767.86</v>
      </c>
      <c r="K2795" s="121">
        <v>34767.86</v>
      </c>
      <c r="L2795" s="121">
        <v>34767.86</v>
      </c>
      <c r="M2795" s="121">
        <v>34767.86</v>
      </c>
      <c r="N2795" s="121">
        <v>34767.86</v>
      </c>
      <c r="O2795" s="37">
        <v>34767.86</v>
      </c>
      <c r="P2795" s="37">
        <v>34767.86</v>
      </c>
      <c r="Q2795" s="37">
        <v>34767.86</v>
      </c>
      <c r="R2795" s="37">
        <v>34767.86</v>
      </c>
      <c r="S2795" s="37">
        <v>34767.86</v>
      </c>
    </row>
    <row r="2796" spans="2:19">
      <c r="B2796" s="6">
        <v>1984</v>
      </c>
      <c r="C2796" s="121">
        <v>0</v>
      </c>
      <c r="D2796" s="121">
        <v>0</v>
      </c>
      <c r="E2796" s="121">
        <v>0</v>
      </c>
      <c r="F2796" s="121">
        <v>0</v>
      </c>
      <c r="G2796" s="121">
        <v>0</v>
      </c>
      <c r="H2796" s="121">
        <v>0</v>
      </c>
      <c r="I2796" s="121">
        <v>0</v>
      </c>
      <c r="J2796" s="121">
        <v>0</v>
      </c>
      <c r="K2796" s="121">
        <v>0</v>
      </c>
      <c r="L2796" s="121">
        <v>0</v>
      </c>
      <c r="M2796" s="121">
        <v>0</v>
      </c>
      <c r="N2796" s="121">
        <v>0</v>
      </c>
      <c r="O2796" s="37"/>
      <c r="P2796" s="37"/>
      <c r="Q2796" s="37"/>
      <c r="R2796" s="37"/>
      <c r="S2796" s="37"/>
    </row>
    <row r="2797" spans="2:19">
      <c r="B2797" s="6">
        <v>1983</v>
      </c>
      <c r="C2797" s="37">
        <v>7055.83</v>
      </c>
      <c r="D2797" s="121">
        <v>7055.83</v>
      </c>
      <c r="E2797" s="121">
        <v>7055.83</v>
      </c>
      <c r="F2797" s="121">
        <v>7055.83</v>
      </c>
      <c r="G2797" s="121">
        <v>7055.83</v>
      </c>
      <c r="H2797" s="121">
        <v>7055.83</v>
      </c>
      <c r="I2797" s="121">
        <v>7055.83</v>
      </c>
      <c r="J2797" s="121">
        <v>7055.83</v>
      </c>
      <c r="K2797" s="121">
        <v>7055.83</v>
      </c>
      <c r="L2797" s="121">
        <v>7055.83</v>
      </c>
      <c r="M2797" s="121">
        <v>7055.83</v>
      </c>
      <c r="N2797" s="121">
        <v>7055.83</v>
      </c>
      <c r="O2797" s="37">
        <v>7055.83</v>
      </c>
      <c r="P2797" s="37">
        <v>7055.83</v>
      </c>
      <c r="Q2797" s="37">
        <v>7055.83</v>
      </c>
      <c r="R2797" s="37">
        <v>7055.83</v>
      </c>
      <c r="S2797" s="37">
        <v>7055.83</v>
      </c>
    </row>
    <row r="2798" spans="2:19">
      <c r="B2798" s="6">
        <v>1982</v>
      </c>
      <c r="C2798" s="121">
        <v>0</v>
      </c>
      <c r="D2798" s="121">
        <v>0</v>
      </c>
      <c r="E2798" s="121">
        <v>0</v>
      </c>
      <c r="F2798" s="121">
        <v>0</v>
      </c>
      <c r="G2798" s="121">
        <v>0</v>
      </c>
      <c r="H2798" s="121">
        <v>0</v>
      </c>
      <c r="I2798" s="121">
        <v>0</v>
      </c>
      <c r="J2798" s="121">
        <v>0</v>
      </c>
      <c r="K2798" s="121">
        <v>0</v>
      </c>
      <c r="L2798" s="121">
        <v>0</v>
      </c>
      <c r="M2798" s="121">
        <v>0</v>
      </c>
      <c r="N2798" s="121">
        <v>0</v>
      </c>
      <c r="O2798" s="37"/>
      <c r="P2798" s="37"/>
      <c r="Q2798" s="37"/>
      <c r="R2798" s="37"/>
      <c r="S2798" s="37"/>
    </row>
    <row r="2799" spans="2:19">
      <c r="B2799" s="6">
        <v>1981</v>
      </c>
      <c r="C2799" s="121">
        <v>0</v>
      </c>
      <c r="D2799" s="121">
        <v>0</v>
      </c>
      <c r="E2799" s="121">
        <v>0</v>
      </c>
      <c r="F2799" s="121">
        <v>0</v>
      </c>
      <c r="G2799" s="121">
        <v>0</v>
      </c>
      <c r="H2799" s="121">
        <v>0</v>
      </c>
      <c r="I2799" s="121">
        <v>0</v>
      </c>
      <c r="J2799" s="121">
        <v>0</v>
      </c>
      <c r="K2799" s="121">
        <v>0</v>
      </c>
      <c r="L2799" s="121">
        <v>0</v>
      </c>
      <c r="M2799" s="121">
        <v>0</v>
      </c>
      <c r="N2799" s="121">
        <v>0</v>
      </c>
      <c r="O2799" s="37"/>
      <c r="P2799" s="37"/>
      <c r="Q2799" s="37"/>
      <c r="R2799" s="37"/>
      <c r="S2799" s="37"/>
    </row>
    <row r="2800" spans="2:19">
      <c r="B2800" s="6">
        <v>1980</v>
      </c>
      <c r="C2800" s="37">
        <v>30421.86</v>
      </c>
      <c r="D2800" s="121">
        <v>30421.86</v>
      </c>
      <c r="E2800" s="121">
        <v>30421.86</v>
      </c>
      <c r="F2800" s="121">
        <v>30421.86</v>
      </c>
      <c r="G2800" s="121">
        <v>30421.86</v>
      </c>
      <c r="H2800" s="121">
        <v>30421.86</v>
      </c>
      <c r="I2800" s="121">
        <v>30421.86</v>
      </c>
      <c r="J2800" s="121">
        <v>30421.86</v>
      </c>
      <c r="K2800" s="121">
        <v>30421.86</v>
      </c>
      <c r="L2800" s="121">
        <v>30421.86</v>
      </c>
      <c r="M2800" s="121">
        <v>30421.86</v>
      </c>
      <c r="N2800" s="121">
        <v>30421.86</v>
      </c>
      <c r="O2800" s="37">
        <v>30421.86</v>
      </c>
      <c r="P2800" s="37">
        <v>30421.86</v>
      </c>
      <c r="Q2800" s="37">
        <v>30421.86</v>
      </c>
      <c r="R2800" s="37">
        <v>30421.86</v>
      </c>
      <c r="S2800" s="37">
        <v>30421.86</v>
      </c>
    </row>
    <row r="2801" spans="2:19">
      <c r="B2801" s="6">
        <v>1979</v>
      </c>
      <c r="C2801" s="37">
        <v>4056.08</v>
      </c>
      <c r="D2801" s="121">
        <v>4056.08</v>
      </c>
      <c r="E2801" s="121">
        <v>4056.08</v>
      </c>
      <c r="F2801" s="121">
        <v>4056.08</v>
      </c>
      <c r="G2801" s="121">
        <v>4056.08</v>
      </c>
      <c r="H2801" s="121">
        <v>4056.08</v>
      </c>
      <c r="I2801" s="121">
        <v>4056.08</v>
      </c>
      <c r="J2801" s="121">
        <v>4056.08</v>
      </c>
      <c r="K2801" s="121">
        <v>4056.08</v>
      </c>
      <c r="L2801" s="121">
        <v>4056.08</v>
      </c>
      <c r="M2801" s="121">
        <v>4056.08</v>
      </c>
      <c r="N2801" s="121">
        <v>4056.08</v>
      </c>
      <c r="O2801" s="37">
        <v>4056.08</v>
      </c>
      <c r="P2801" s="37">
        <v>4056.08</v>
      </c>
      <c r="Q2801" s="37">
        <v>4056.08</v>
      </c>
      <c r="R2801" s="37">
        <v>4056.08</v>
      </c>
      <c r="S2801" s="37">
        <v>4056.08</v>
      </c>
    </row>
    <row r="2802" spans="2:19">
      <c r="B2802" s="6">
        <v>1978</v>
      </c>
      <c r="C2802" s="121">
        <v>0</v>
      </c>
      <c r="D2802" s="121">
        <v>0</v>
      </c>
      <c r="E2802" s="121">
        <v>0</v>
      </c>
      <c r="F2802" s="121">
        <v>0</v>
      </c>
      <c r="G2802" s="121">
        <v>0</v>
      </c>
      <c r="H2802" s="121">
        <v>0</v>
      </c>
      <c r="I2802" s="121">
        <v>0</v>
      </c>
      <c r="J2802" s="121">
        <v>0</v>
      </c>
      <c r="K2802" s="121">
        <v>0</v>
      </c>
      <c r="L2802" s="121">
        <v>0</v>
      </c>
      <c r="M2802" s="121">
        <v>0</v>
      </c>
      <c r="N2802" s="121">
        <v>0</v>
      </c>
      <c r="O2802" s="37"/>
      <c r="P2802" s="37"/>
      <c r="Q2802" s="37"/>
      <c r="R2802" s="37"/>
      <c r="S2802" s="37"/>
    </row>
    <row r="2803" spans="2:19">
      <c r="B2803" s="6">
        <v>1977</v>
      </c>
      <c r="C2803" s="121">
        <v>0</v>
      </c>
      <c r="D2803" s="121">
        <v>0</v>
      </c>
      <c r="E2803" s="121">
        <v>0</v>
      </c>
      <c r="F2803" s="121">
        <v>0</v>
      </c>
      <c r="G2803" s="121">
        <v>0</v>
      </c>
      <c r="H2803" s="121">
        <v>0</v>
      </c>
      <c r="I2803" s="121">
        <v>0</v>
      </c>
      <c r="J2803" s="121">
        <v>0</v>
      </c>
      <c r="K2803" s="121">
        <v>0</v>
      </c>
      <c r="L2803" s="121">
        <v>0</v>
      </c>
      <c r="M2803" s="121">
        <v>0</v>
      </c>
      <c r="N2803" s="121">
        <v>0</v>
      </c>
      <c r="O2803" s="37"/>
      <c r="P2803" s="37"/>
      <c r="Q2803" s="37"/>
      <c r="R2803" s="37"/>
      <c r="S2803" s="37"/>
    </row>
    <row r="2804" spans="2:19">
      <c r="B2804" s="6">
        <v>1976</v>
      </c>
      <c r="C2804" s="121">
        <v>0</v>
      </c>
      <c r="D2804" s="121">
        <v>0</v>
      </c>
      <c r="E2804" s="121">
        <v>0</v>
      </c>
      <c r="F2804" s="121">
        <v>0</v>
      </c>
      <c r="G2804" s="121">
        <v>0</v>
      </c>
      <c r="H2804" s="121">
        <v>0</v>
      </c>
      <c r="I2804" s="121">
        <v>0</v>
      </c>
      <c r="J2804" s="121">
        <v>0</v>
      </c>
      <c r="K2804" s="121">
        <v>0</v>
      </c>
      <c r="L2804" s="121">
        <v>0</v>
      </c>
      <c r="M2804" s="121">
        <v>0</v>
      </c>
      <c r="N2804" s="121">
        <v>0</v>
      </c>
      <c r="O2804" s="37"/>
      <c r="P2804" s="37"/>
      <c r="Q2804" s="37"/>
      <c r="R2804" s="37"/>
      <c r="S2804" s="37"/>
    </row>
    <row r="2805" spans="2:19">
      <c r="B2805" s="6">
        <v>1975</v>
      </c>
      <c r="C2805" s="121">
        <v>0</v>
      </c>
      <c r="D2805" s="121">
        <v>0</v>
      </c>
      <c r="E2805" s="121">
        <v>0</v>
      </c>
      <c r="F2805" s="121">
        <v>0</v>
      </c>
      <c r="G2805" s="121">
        <v>0</v>
      </c>
      <c r="H2805" s="121">
        <v>0</v>
      </c>
      <c r="I2805" s="121">
        <v>0</v>
      </c>
      <c r="J2805" s="121">
        <v>0</v>
      </c>
      <c r="K2805" s="121">
        <v>0</v>
      </c>
      <c r="L2805" s="121">
        <v>0</v>
      </c>
      <c r="M2805" s="121">
        <v>0</v>
      </c>
      <c r="N2805" s="121">
        <v>0</v>
      </c>
      <c r="O2805" s="37"/>
      <c r="P2805" s="37"/>
      <c r="Q2805" s="37"/>
      <c r="R2805" s="37"/>
      <c r="S2805" s="37"/>
    </row>
    <row r="2806" spans="2:19">
      <c r="B2806" s="6">
        <v>1974</v>
      </c>
      <c r="C2806" s="121">
        <v>0</v>
      </c>
      <c r="D2806" s="121">
        <v>0</v>
      </c>
      <c r="E2806" s="121">
        <v>0</v>
      </c>
      <c r="F2806" s="121">
        <v>0</v>
      </c>
      <c r="G2806" s="121">
        <v>0</v>
      </c>
      <c r="H2806" s="121">
        <v>0</v>
      </c>
      <c r="I2806" s="121">
        <v>0</v>
      </c>
      <c r="J2806" s="121">
        <v>0</v>
      </c>
      <c r="K2806" s="121">
        <v>0</v>
      </c>
      <c r="L2806" s="121">
        <v>0</v>
      </c>
      <c r="M2806" s="121">
        <v>0</v>
      </c>
      <c r="N2806" s="121">
        <v>0</v>
      </c>
      <c r="O2806" s="37"/>
      <c r="P2806" s="37"/>
      <c r="Q2806" s="37"/>
      <c r="R2806" s="37"/>
      <c r="S2806" s="37"/>
    </row>
    <row r="2807" spans="2:19">
      <c r="B2807" s="6">
        <v>1973</v>
      </c>
      <c r="C2807" s="37">
        <v>4635.8900000000003</v>
      </c>
      <c r="D2807" s="121">
        <v>4635.8900000000003</v>
      </c>
      <c r="E2807" s="121">
        <v>4635.8900000000003</v>
      </c>
      <c r="F2807" s="121">
        <v>4635.8900000000003</v>
      </c>
      <c r="G2807" s="121">
        <v>4635.8900000000003</v>
      </c>
      <c r="H2807" s="121">
        <v>4635.8900000000003</v>
      </c>
      <c r="I2807" s="121">
        <v>4635.8900000000003</v>
      </c>
      <c r="J2807" s="121">
        <v>4635.8900000000003</v>
      </c>
      <c r="K2807" s="121">
        <v>4635.8900000000003</v>
      </c>
      <c r="L2807" s="121">
        <v>4635.8900000000003</v>
      </c>
      <c r="M2807" s="121">
        <v>4635.8900000000003</v>
      </c>
      <c r="N2807" s="121">
        <v>4635.8900000000003</v>
      </c>
      <c r="O2807" s="37">
        <v>4635.8900000000003</v>
      </c>
      <c r="P2807" s="37">
        <v>4635.8900000000003</v>
      </c>
      <c r="Q2807" s="37">
        <v>4635.8900000000003</v>
      </c>
      <c r="R2807" s="37">
        <v>4635.8900000000003</v>
      </c>
      <c r="S2807" s="37">
        <v>4635.8900000000003</v>
      </c>
    </row>
    <row r="2808" spans="2:19">
      <c r="B2808" s="6">
        <v>1972</v>
      </c>
      <c r="C2808" s="37">
        <v>3042.19</v>
      </c>
      <c r="D2808" s="121">
        <v>3042.19</v>
      </c>
      <c r="E2808" s="121">
        <v>3042.19</v>
      </c>
      <c r="F2808" s="121">
        <v>3042.19</v>
      </c>
      <c r="G2808" s="121">
        <v>3042.19</v>
      </c>
      <c r="H2808" s="121">
        <v>3042.19</v>
      </c>
      <c r="I2808" s="121">
        <v>3042.19</v>
      </c>
      <c r="J2808" s="121">
        <v>3042.19</v>
      </c>
      <c r="K2808" s="121">
        <v>3042.19</v>
      </c>
      <c r="L2808" s="121">
        <v>3042.19</v>
      </c>
      <c r="M2808" s="121">
        <v>3042.19</v>
      </c>
      <c r="N2808" s="121">
        <v>3042.19</v>
      </c>
      <c r="O2808" s="37">
        <v>3042.19</v>
      </c>
      <c r="P2808" s="37">
        <v>3042.19</v>
      </c>
      <c r="Q2808" s="37">
        <v>3042.19</v>
      </c>
      <c r="R2808" s="37">
        <v>3042.19</v>
      </c>
      <c r="S2808" s="37">
        <v>3042.19</v>
      </c>
    </row>
    <row r="2809" spans="2:19">
      <c r="B2809" s="6">
        <v>1971</v>
      </c>
      <c r="C2809" s="121">
        <v>0</v>
      </c>
      <c r="D2809" s="121">
        <v>0</v>
      </c>
      <c r="E2809" s="121">
        <v>0</v>
      </c>
      <c r="F2809" s="121">
        <v>0</v>
      </c>
      <c r="G2809" s="121">
        <v>0</v>
      </c>
      <c r="H2809" s="121">
        <v>0</v>
      </c>
      <c r="I2809" s="121">
        <v>0</v>
      </c>
      <c r="J2809" s="121">
        <v>0</v>
      </c>
      <c r="K2809" s="121">
        <v>0</v>
      </c>
      <c r="L2809" s="121">
        <v>0</v>
      </c>
      <c r="M2809" s="121">
        <v>0</v>
      </c>
      <c r="N2809" s="121">
        <v>0</v>
      </c>
      <c r="O2809" s="37"/>
      <c r="P2809" s="37"/>
      <c r="Q2809" s="37"/>
      <c r="R2809" s="37"/>
      <c r="S2809" s="37"/>
    </row>
    <row r="2810" spans="2:19">
      <c r="B2810" s="6">
        <v>1970</v>
      </c>
      <c r="C2810" s="121">
        <v>0</v>
      </c>
      <c r="D2810" s="121">
        <v>0</v>
      </c>
      <c r="E2810" s="121">
        <v>0</v>
      </c>
      <c r="F2810" s="121">
        <v>0</v>
      </c>
      <c r="G2810" s="121">
        <v>0</v>
      </c>
      <c r="H2810" s="121">
        <v>0</v>
      </c>
      <c r="I2810" s="121">
        <v>0</v>
      </c>
      <c r="J2810" s="121">
        <v>0</v>
      </c>
      <c r="K2810" s="121">
        <v>0</v>
      </c>
      <c r="L2810" s="121">
        <v>0</v>
      </c>
      <c r="M2810" s="121">
        <v>0</v>
      </c>
      <c r="N2810" s="121">
        <v>0</v>
      </c>
      <c r="O2810" s="37"/>
      <c r="P2810" s="37"/>
      <c r="Q2810" s="37"/>
      <c r="R2810" s="37"/>
      <c r="S2810" s="37"/>
    </row>
    <row r="2811" spans="2:19">
      <c r="B2811" s="6">
        <v>1969</v>
      </c>
      <c r="C2811" s="121">
        <v>0</v>
      </c>
      <c r="D2811" s="121">
        <v>0</v>
      </c>
      <c r="E2811" s="121">
        <v>0</v>
      </c>
      <c r="F2811" s="121">
        <v>0</v>
      </c>
      <c r="G2811" s="121">
        <v>0</v>
      </c>
      <c r="H2811" s="121">
        <v>0</v>
      </c>
      <c r="I2811" s="121">
        <v>0</v>
      </c>
      <c r="J2811" s="121">
        <v>0</v>
      </c>
      <c r="K2811" s="121">
        <v>0</v>
      </c>
      <c r="L2811" s="121">
        <v>0</v>
      </c>
      <c r="M2811" s="121">
        <v>0</v>
      </c>
      <c r="N2811" s="121">
        <v>0</v>
      </c>
      <c r="O2811" s="37"/>
      <c r="P2811" s="37"/>
      <c r="Q2811" s="37"/>
      <c r="R2811" s="37"/>
      <c r="S2811" s="37"/>
    </row>
    <row r="2812" spans="2:19">
      <c r="B2812" s="6">
        <v>1968</v>
      </c>
      <c r="C2812" s="37">
        <v>1252.67</v>
      </c>
      <c r="D2812" s="121">
        <v>1252.67</v>
      </c>
      <c r="E2812" s="121">
        <v>1252.67</v>
      </c>
      <c r="F2812" s="121">
        <v>1252.67</v>
      </c>
      <c r="G2812" s="121">
        <v>1252.67</v>
      </c>
      <c r="H2812" s="121">
        <v>1252.67</v>
      </c>
      <c r="I2812" s="121">
        <v>1252.67</v>
      </c>
      <c r="J2812" s="121">
        <v>1252.67</v>
      </c>
      <c r="K2812" s="121">
        <v>1252.67</v>
      </c>
      <c r="L2812" s="121">
        <v>1252.67</v>
      </c>
      <c r="M2812" s="121">
        <v>1252.67</v>
      </c>
      <c r="N2812" s="121">
        <v>1252.67</v>
      </c>
      <c r="O2812" s="37">
        <v>1252.67</v>
      </c>
      <c r="P2812" s="37">
        <v>1252.67</v>
      </c>
      <c r="Q2812" s="37">
        <v>1252.67</v>
      </c>
      <c r="R2812" s="37">
        <v>1252.67</v>
      </c>
      <c r="S2812" s="37">
        <v>1252.67</v>
      </c>
    </row>
    <row r="2813" spans="2:19">
      <c r="B2813" s="6">
        <v>1967</v>
      </c>
      <c r="C2813" s="37">
        <v>545.54999999999995</v>
      </c>
      <c r="D2813" s="121">
        <v>545.54999999999995</v>
      </c>
      <c r="E2813" s="121">
        <v>545.54999999999995</v>
      </c>
      <c r="F2813" s="121">
        <v>545.54999999999995</v>
      </c>
      <c r="G2813" s="121">
        <v>545.54999999999995</v>
      </c>
      <c r="H2813" s="121">
        <v>545.54999999999995</v>
      </c>
      <c r="I2813" s="121">
        <v>545.54999999999995</v>
      </c>
      <c r="J2813" s="121">
        <v>545.54999999999995</v>
      </c>
      <c r="K2813" s="121">
        <v>545.54999999999995</v>
      </c>
      <c r="L2813" s="121">
        <v>545.54999999999995</v>
      </c>
      <c r="M2813" s="121">
        <v>545.54999999999995</v>
      </c>
      <c r="N2813" s="121">
        <v>545.54999999999995</v>
      </c>
      <c r="O2813" s="37">
        <v>545.54999999999995</v>
      </c>
      <c r="P2813" s="37">
        <v>545.54999999999995</v>
      </c>
      <c r="Q2813" s="37">
        <v>545.54999999999995</v>
      </c>
      <c r="R2813" s="37">
        <v>545.54999999999995</v>
      </c>
      <c r="S2813" s="37">
        <v>545.54999999999995</v>
      </c>
    </row>
    <row r="2814" spans="2:19">
      <c r="B2814" s="6">
        <v>1966</v>
      </c>
      <c r="C2814" s="37">
        <v>1124.8399999999999</v>
      </c>
      <c r="D2814" s="121">
        <v>1124.8399999999999</v>
      </c>
      <c r="E2814" s="121">
        <v>1124.8399999999999</v>
      </c>
      <c r="F2814" s="121">
        <v>1124.8399999999999</v>
      </c>
      <c r="G2814" s="121">
        <v>1124.8399999999999</v>
      </c>
      <c r="H2814" s="121">
        <v>1124.8399999999999</v>
      </c>
      <c r="I2814" s="121">
        <v>1124.8399999999999</v>
      </c>
      <c r="J2814" s="121">
        <v>1124.8399999999999</v>
      </c>
      <c r="K2814" s="121">
        <v>852.31999999999994</v>
      </c>
      <c r="L2814" s="121">
        <v>852.31999999999994</v>
      </c>
      <c r="M2814" s="121">
        <v>852.31999999999994</v>
      </c>
      <c r="N2814" s="121">
        <v>562.41999999999996</v>
      </c>
      <c r="O2814" s="37">
        <v>562.41999999999996</v>
      </c>
      <c r="P2814" s="37">
        <v>562.41999999999996</v>
      </c>
      <c r="Q2814" s="37">
        <v>562.41999999999996</v>
      </c>
      <c r="R2814" s="37">
        <v>562.41999999999996</v>
      </c>
      <c r="S2814" s="37">
        <v>562.41999999999996</v>
      </c>
    </row>
    <row r="2815" spans="2:19">
      <c r="B2815" s="6">
        <v>1965</v>
      </c>
      <c r="C2815" s="37">
        <v>1782.25</v>
      </c>
      <c r="D2815" s="121">
        <v>1782.25</v>
      </c>
      <c r="E2815" s="121">
        <v>1782.25</v>
      </c>
      <c r="F2815" s="121">
        <v>1782.25</v>
      </c>
      <c r="G2815" s="121">
        <v>1782.25</v>
      </c>
      <c r="H2815" s="121">
        <v>1782.25</v>
      </c>
      <c r="I2815" s="121">
        <v>1782.25</v>
      </c>
      <c r="J2815" s="121">
        <v>1782.25</v>
      </c>
      <c r="K2815" s="121">
        <v>1782.25</v>
      </c>
      <c r="L2815" s="121">
        <v>1782.25</v>
      </c>
      <c r="M2815" s="121">
        <v>1782.25</v>
      </c>
      <c r="N2815" s="121">
        <v>1782.25</v>
      </c>
      <c r="O2815" s="37">
        <v>1782.25</v>
      </c>
      <c r="P2815" s="37">
        <v>1782.25</v>
      </c>
      <c r="Q2815" s="37">
        <v>1782.25</v>
      </c>
      <c r="R2815" s="37">
        <v>1782.25</v>
      </c>
      <c r="S2815" s="37">
        <v>1782.25</v>
      </c>
    </row>
    <row r="2816" spans="2:19">
      <c r="B2816" s="6">
        <v>1964</v>
      </c>
      <c r="C2816" s="121">
        <v>0</v>
      </c>
      <c r="D2816" s="121">
        <v>0</v>
      </c>
      <c r="E2816" s="121">
        <v>0</v>
      </c>
      <c r="F2816" s="121">
        <v>0</v>
      </c>
      <c r="G2816" s="121">
        <v>0</v>
      </c>
      <c r="H2816" s="121">
        <v>0</v>
      </c>
      <c r="I2816" s="121">
        <v>0</v>
      </c>
      <c r="J2816" s="121">
        <v>0</v>
      </c>
      <c r="K2816" s="121">
        <v>0</v>
      </c>
      <c r="L2816" s="121">
        <v>0</v>
      </c>
      <c r="M2816" s="121">
        <v>0</v>
      </c>
      <c r="N2816" s="121">
        <v>0</v>
      </c>
      <c r="O2816" s="37"/>
      <c r="P2816" s="37"/>
      <c r="Q2816" s="37"/>
      <c r="R2816" s="37"/>
      <c r="S2816" s="37"/>
    </row>
    <row r="2817" spans="2:19">
      <c r="B2817" s="6">
        <v>1963</v>
      </c>
      <c r="C2817" s="121">
        <v>0</v>
      </c>
      <c r="D2817" s="121">
        <v>0</v>
      </c>
      <c r="E2817" s="121">
        <v>0</v>
      </c>
      <c r="F2817" s="121">
        <v>0</v>
      </c>
      <c r="G2817" s="121">
        <v>0</v>
      </c>
      <c r="H2817" s="121">
        <v>0</v>
      </c>
      <c r="I2817" s="121">
        <v>0</v>
      </c>
      <c r="J2817" s="121">
        <v>0</v>
      </c>
      <c r="K2817" s="121">
        <v>0</v>
      </c>
      <c r="L2817" s="121">
        <v>0</v>
      </c>
      <c r="M2817" s="121">
        <v>0</v>
      </c>
      <c r="N2817" s="121">
        <v>0</v>
      </c>
      <c r="O2817" s="37"/>
      <c r="P2817" s="37"/>
      <c r="Q2817" s="37"/>
      <c r="R2817" s="37"/>
      <c r="S2817" s="37"/>
    </row>
    <row r="2818" spans="2:19">
      <c r="B2818" s="6">
        <v>1962</v>
      </c>
      <c r="C2818" s="37">
        <v>16618.52</v>
      </c>
      <c r="D2818" s="121">
        <v>16618.52</v>
      </c>
      <c r="E2818" s="121">
        <v>16618.52</v>
      </c>
      <c r="F2818" s="121">
        <v>16618.52</v>
      </c>
      <c r="G2818" s="121">
        <v>16618.52</v>
      </c>
      <c r="H2818" s="121">
        <v>16618.52</v>
      </c>
      <c r="I2818" s="121">
        <v>16618.52</v>
      </c>
      <c r="J2818" s="121">
        <v>16618.52</v>
      </c>
      <c r="K2818" s="121">
        <v>16618.52</v>
      </c>
      <c r="L2818" s="121">
        <v>16618.52</v>
      </c>
      <c r="M2818" s="121">
        <v>16618.52</v>
      </c>
      <c r="N2818" s="121">
        <v>16618.52</v>
      </c>
      <c r="O2818" s="37">
        <v>16618.52</v>
      </c>
      <c r="P2818" s="37">
        <v>16618.52</v>
      </c>
      <c r="Q2818" s="37">
        <v>16618.52</v>
      </c>
      <c r="R2818" s="37">
        <v>16618.52</v>
      </c>
      <c r="S2818" s="37">
        <v>16618.52</v>
      </c>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v>1161442.3200000003</v>
      </c>
      <c r="D2851" s="8">
        <v>1171829.1400000004</v>
      </c>
      <c r="E2851" s="8">
        <v>1177087.2100000004</v>
      </c>
      <c r="F2851" s="8">
        <v>1177087.2100000004</v>
      </c>
      <c r="G2851" s="8">
        <v>1198028.1700000004</v>
      </c>
      <c r="H2851" s="8">
        <v>1213241.9800000004</v>
      </c>
      <c r="I2851" s="8">
        <v>1309234.3917344818</v>
      </c>
      <c r="J2851" s="8">
        <v>1310671.0617344817</v>
      </c>
      <c r="K2851" s="8">
        <v>1310398.5417344817</v>
      </c>
      <c r="L2851" s="8">
        <v>1327111.3117344817</v>
      </c>
      <c r="M2851" s="8">
        <v>1327111.3117344817</v>
      </c>
      <c r="N2851" s="11">
        <v>1332703.4017344816</v>
      </c>
      <c r="O2851" s="11">
        <v>1315181.4500000002</v>
      </c>
      <c r="P2851" s="11">
        <v>1361352.0300000003</v>
      </c>
      <c r="Q2851" s="11">
        <v>1381187.0300000003</v>
      </c>
      <c r="R2851" s="11">
        <v>1583357.6800000006</v>
      </c>
      <c r="S2851" s="11">
        <v>1606320.3800000004</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22723.65</v>
      </c>
    </row>
    <row r="2854" spans="1:19">
      <c r="A2854" s="38"/>
      <c r="B2854" s="6">
        <v>2021</v>
      </c>
      <c r="C2854" s="36"/>
      <c r="D2854" s="36"/>
      <c r="E2854" s="36"/>
      <c r="F2854" s="36"/>
      <c r="G2854" s="36"/>
      <c r="H2854" s="36"/>
      <c r="I2854" s="36"/>
      <c r="J2854" s="36"/>
      <c r="K2854" s="36"/>
      <c r="L2854" s="36"/>
      <c r="M2854" s="36"/>
      <c r="N2854" s="36"/>
      <c r="O2854" s="36"/>
      <c r="P2854" s="36"/>
      <c r="Q2854" s="36"/>
      <c r="R2854" s="37">
        <v>2781.97</v>
      </c>
      <c r="S2854" s="37">
        <v>2781.97</v>
      </c>
    </row>
    <row r="2855" spans="1:19">
      <c r="B2855" s="6">
        <v>2020</v>
      </c>
      <c r="C2855" s="36"/>
      <c r="D2855" s="36"/>
      <c r="E2855" s="36"/>
      <c r="F2855" s="36"/>
      <c r="G2855" s="36"/>
      <c r="H2855" s="36"/>
      <c r="I2855" s="36"/>
      <c r="J2855" s="36"/>
      <c r="K2855" s="36"/>
      <c r="L2855" s="36"/>
      <c r="M2855" s="36"/>
      <c r="N2855" s="36"/>
      <c r="O2855" s="36"/>
      <c r="P2855" s="36"/>
      <c r="Q2855" s="37">
        <v>53634.3</v>
      </c>
      <c r="R2855" s="37">
        <v>57558.53</v>
      </c>
      <c r="S2855" s="37">
        <v>57558.53</v>
      </c>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v>22285.24</v>
      </c>
      <c r="P2857" s="37">
        <v>23594.22</v>
      </c>
      <c r="Q2857" s="37">
        <v>23366.080000000002</v>
      </c>
      <c r="R2857" s="37">
        <v>23366.080000000002</v>
      </c>
      <c r="S2857" s="37">
        <v>23366.080000000002</v>
      </c>
    </row>
    <row r="2858" spans="1:19">
      <c r="A2858" s="40"/>
      <c r="B2858" s="6">
        <v>2017</v>
      </c>
      <c r="C2858" s="36"/>
      <c r="D2858" s="36"/>
      <c r="E2858" s="36"/>
      <c r="F2858" s="36"/>
      <c r="G2858" s="36"/>
      <c r="H2858" s="36"/>
      <c r="I2858" s="36"/>
      <c r="J2858" s="36"/>
      <c r="K2858" s="36"/>
      <c r="L2858" s="36"/>
      <c r="M2858" s="36"/>
      <c r="N2858" s="37"/>
      <c r="O2858" s="37">
        <v>4506.72</v>
      </c>
      <c r="P2858" s="37">
        <v>4506.72</v>
      </c>
      <c r="Q2858" s="37">
        <v>4506.72</v>
      </c>
      <c r="R2858" s="37">
        <v>4506.72</v>
      </c>
      <c r="S2858" s="37">
        <v>4506.72</v>
      </c>
    </row>
    <row r="2859" spans="1:19">
      <c r="B2859" s="6">
        <v>2016</v>
      </c>
      <c r="C2859" s="36"/>
      <c r="D2859" s="36"/>
      <c r="E2859" s="36"/>
      <c r="F2859" s="36"/>
      <c r="G2859" s="36"/>
      <c r="H2859" s="36"/>
      <c r="I2859" s="36"/>
      <c r="J2859" s="36"/>
      <c r="K2859" s="36"/>
      <c r="L2859" s="36"/>
      <c r="M2859" s="37"/>
      <c r="N2859" s="37"/>
      <c r="O2859" s="37">
        <v>50440.19</v>
      </c>
      <c r="P2859" s="37">
        <v>50440.19</v>
      </c>
      <c r="Q2859" s="37">
        <v>50440.19</v>
      </c>
      <c r="R2859" s="37">
        <v>50440.19</v>
      </c>
      <c r="S2859" s="37">
        <v>50440.19</v>
      </c>
    </row>
    <row r="2860" spans="1:19">
      <c r="B2860" s="6">
        <v>2015</v>
      </c>
      <c r="C2860" s="36"/>
      <c r="D2860" s="36"/>
      <c r="E2860" s="36"/>
      <c r="F2860" s="36"/>
      <c r="G2860" s="36"/>
      <c r="H2860" s="36"/>
      <c r="I2860" s="36"/>
      <c r="J2860" s="36"/>
      <c r="K2860" s="36"/>
      <c r="L2860" s="37"/>
      <c r="M2860" s="37"/>
      <c r="N2860" s="37"/>
      <c r="O2860" s="37">
        <v>1533.55</v>
      </c>
      <c r="P2860" s="37">
        <v>1533.55</v>
      </c>
      <c r="Q2860" s="37">
        <v>1526.8</v>
      </c>
      <c r="R2860" s="37">
        <v>1526.8</v>
      </c>
      <c r="S2860" s="37">
        <v>1526.8</v>
      </c>
    </row>
    <row r="2861" spans="1:19">
      <c r="B2861" s="6">
        <v>2014</v>
      </c>
      <c r="C2861" s="36"/>
      <c r="D2861" s="36"/>
      <c r="E2861" s="36"/>
      <c r="F2861" s="36"/>
      <c r="G2861" s="36"/>
      <c r="H2861" s="36"/>
      <c r="I2861" s="36"/>
      <c r="J2861" s="36"/>
      <c r="K2861" s="37"/>
      <c r="L2861" s="37"/>
      <c r="M2861" s="37"/>
      <c r="N2861" s="37"/>
      <c r="O2861" s="37">
        <v>886.27</v>
      </c>
      <c r="P2861" s="37">
        <v>886.27</v>
      </c>
      <c r="Q2861" s="37">
        <v>886.27</v>
      </c>
      <c r="R2861" s="37">
        <v>886.27</v>
      </c>
      <c r="S2861" s="37">
        <v>886.27</v>
      </c>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v>4188.55</v>
      </c>
      <c r="P2863" s="37">
        <v>4188.55</v>
      </c>
      <c r="Q2863" s="37">
        <v>4188.55</v>
      </c>
      <c r="R2863" s="37">
        <v>4188.55</v>
      </c>
      <c r="S2863" s="37">
        <v>4188.55</v>
      </c>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v>6656.71</v>
      </c>
      <c r="P2865" s="37">
        <v>6656.71</v>
      </c>
      <c r="Q2865" s="37">
        <v>6656.71</v>
      </c>
      <c r="R2865" s="37">
        <v>6656.71</v>
      </c>
      <c r="S2865" s="37">
        <v>6656.71</v>
      </c>
    </row>
    <row r="2866" spans="2:19">
      <c r="B2866" s="6">
        <v>2009</v>
      </c>
      <c r="C2866" s="36"/>
      <c r="D2866" s="36"/>
      <c r="E2866" s="36"/>
      <c r="F2866" s="37"/>
      <c r="G2866" s="37"/>
      <c r="H2866" s="37"/>
      <c r="I2866" s="37"/>
      <c r="J2866" s="37"/>
      <c r="K2866" s="37"/>
      <c r="L2866" s="37"/>
      <c r="M2866" s="37"/>
      <c r="N2866" s="37"/>
      <c r="O2866" s="37">
        <v>5145.34</v>
      </c>
      <c r="P2866" s="37">
        <v>5145.34</v>
      </c>
      <c r="Q2866" s="37">
        <v>5145.34</v>
      </c>
      <c r="R2866" s="37">
        <v>5145.34</v>
      </c>
      <c r="S2866" s="37">
        <v>5145.34</v>
      </c>
    </row>
    <row r="2867" spans="2:19">
      <c r="B2867" s="6">
        <v>2008</v>
      </c>
      <c r="C2867" s="36"/>
      <c r="D2867" s="36"/>
      <c r="E2867" s="37"/>
      <c r="F2867" s="37"/>
      <c r="G2867" s="37"/>
      <c r="H2867" s="37"/>
      <c r="I2867" s="37"/>
      <c r="J2867" s="37"/>
      <c r="K2867" s="37"/>
      <c r="L2867" s="37"/>
      <c r="M2867" s="37"/>
      <c r="N2867" s="37"/>
      <c r="O2867" s="37">
        <v>535.78</v>
      </c>
      <c r="P2867" s="37">
        <v>535.78</v>
      </c>
      <c r="Q2867" s="37">
        <v>535.78</v>
      </c>
      <c r="R2867" s="37">
        <v>535.78</v>
      </c>
      <c r="S2867" s="37">
        <v>535.78</v>
      </c>
    </row>
    <row r="2868" spans="2:19">
      <c r="B2868" s="6">
        <v>2007</v>
      </c>
      <c r="C2868" s="36"/>
      <c r="D2868" s="37"/>
      <c r="E2868" s="37"/>
      <c r="F2868" s="37"/>
      <c r="G2868" s="37"/>
      <c r="H2868" s="37"/>
      <c r="I2868" s="37"/>
      <c r="J2868" s="37"/>
      <c r="K2868" s="37"/>
      <c r="L2868" s="37"/>
      <c r="M2868" s="37"/>
      <c r="N2868" s="37"/>
      <c r="O2868" s="37">
        <v>8513.6200000000008</v>
      </c>
      <c r="P2868" s="37">
        <v>8513.6200000000008</v>
      </c>
      <c r="Q2868" s="37">
        <v>8513.6200000000008</v>
      </c>
      <c r="R2868" s="37">
        <v>8513.6200000000008</v>
      </c>
      <c r="S2868" s="37">
        <v>8513.6200000000008</v>
      </c>
    </row>
    <row r="2869" spans="2:19">
      <c r="B2869" s="6">
        <v>2006</v>
      </c>
      <c r="C2869" s="37"/>
      <c r="D2869" s="37"/>
      <c r="E2869" s="37"/>
      <c r="F2869" s="37"/>
      <c r="G2869" s="37"/>
      <c r="H2869" s="37"/>
      <c r="I2869" s="37"/>
      <c r="J2869" s="37"/>
      <c r="K2869" s="37"/>
      <c r="L2869" s="37"/>
      <c r="M2869" s="37"/>
      <c r="N2869" s="37"/>
      <c r="O2869" s="37">
        <v>603.07000000000005</v>
      </c>
      <c r="P2869" s="37">
        <v>603.07000000000005</v>
      </c>
      <c r="Q2869" s="37">
        <v>603.07000000000005</v>
      </c>
      <c r="R2869" s="37">
        <v>603.07000000000005</v>
      </c>
      <c r="S2869" s="37">
        <v>603.07000000000005</v>
      </c>
    </row>
    <row r="2870" spans="2:19">
      <c r="B2870" s="6">
        <v>2005</v>
      </c>
      <c r="C2870" s="37"/>
      <c r="D2870" s="37"/>
      <c r="E2870" s="37"/>
      <c r="F2870" s="37"/>
      <c r="G2870" s="37"/>
      <c r="H2870" s="37"/>
      <c r="I2870" s="37"/>
      <c r="J2870" s="37"/>
      <c r="K2870" s="37"/>
      <c r="L2870" s="37"/>
      <c r="M2870" s="37"/>
      <c r="N2870" s="37"/>
      <c r="O2870" s="37">
        <v>745.79</v>
      </c>
      <c r="P2870" s="37">
        <v>745.79</v>
      </c>
      <c r="Q2870" s="37">
        <v>745.79</v>
      </c>
      <c r="R2870" s="37">
        <v>745.79</v>
      </c>
      <c r="S2870" s="37">
        <v>745.79</v>
      </c>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121">
        <v>2553.0100000000002</v>
      </c>
      <c r="D2873" s="121">
        <v>2553.0100000000002</v>
      </c>
      <c r="E2873" s="121">
        <v>2553.0100000000002</v>
      </c>
      <c r="F2873" s="121">
        <v>2553.0100000000002</v>
      </c>
      <c r="G2873" s="121">
        <v>2553.0100000000002</v>
      </c>
      <c r="H2873" s="121">
        <v>2553.0100000000002</v>
      </c>
      <c r="I2873" s="121">
        <v>2553.0100000000002</v>
      </c>
      <c r="J2873" s="121">
        <v>2553.0100000000002</v>
      </c>
      <c r="K2873" s="121">
        <v>2553.0100000000002</v>
      </c>
      <c r="L2873" s="121">
        <v>2553.0100000000002</v>
      </c>
      <c r="M2873" s="121">
        <v>2553.0100000000002</v>
      </c>
      <c r="N2873" s="121">
        <v>2553.0100000000002</v>
      </c>
      <c r="O2873" s="37">
        <v>2553.0100000000002</v>
      </c>
      <c r="P2873" s="37">
        <v>2553.0100000000002</v>
      </c>
      <c r="Q2873" s="37">
        <v>2553.0100000000002</v>
      </c>
      <c r="R2873" s="37">
        <v>2553.0100000000002</v>
      </c>
      <c r="S2873" s="37">
        <v>2553.0100000000002</v>
      </c>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v>57530.43</v>
      </c>
      <c r="P2910" s="37">
        <v>57530.43</v>
      </c>
      <c r="Q2910" s="37">
        <v>57530.43</v>
      </c>
      <c r="R2910" s="37">
        <v>57530.43</v>
      </c>
      <c r="S2910" s="37">
        <v>57530.43</v>
      </c>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v>2553.0100000000002</v>
      </c>
      <c r="D2946" s="8">
        <v>2553.0100000000002</v>
      </c>
      <c r="E2946" s="8">
        <v>2553.0100000000002</v>
      </c>
      <c r="F2946" s="8">
        <v>2553.0100000000002</v>
      </c>
      <c r="G2946" s="8">
        <v>2553.0100000000002</v>
      </c>
      <c r="H2946" s="8">
        <v>2553.0100000000002</v>
      </c>
      <c r="I2946" s="8">
        <v>2553.0100000000002</v>
      </c>
      <c r="J2946" s="8">
        <v>2553.0100000000002</v>
      </c>
      <c r="K2946" s="8">
        <v>2553.0100000000002</v>
      </c>
      <c r="L2946" s="8">
        <v>2553.0100000000002</v>
      </c>
      <c r="M2946" s="11">
        <v>2553.0100000000002</v>
      </c>
      <c r="N2946" s="11">
        <v>2553.0100000000002</v>
      </c>
      <c r="O2946" s="11">
        <v>166124.27000000002</v>
      </c>
      <c r="P2946" s="11">
        <v>167433.25</v>
      </c>
      <c r="Q2946" s="11">
        <v>220832.65999999997</v>
      </c>
      <c r="R2946" s="11">
        <v>227538.85999999996</v>
      </c>
      <c r="S2946" s="11">
        <v>250262.50999999998</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71315.570000000007</v>
      </c>
    </row>
    <row r="2949" spans="1:19">
      <c r="A2949" s="38"/>
      <c r="B2949" s="6">
        <v>2021</v>
      </c>
      <c r="C2949" s="36"/>
      <c r="D2949" s="36"/>
      <c r="E2949" s="36"/>
      <c r="F2949" s="36"/>
      <c r="G2949" s="36"/>
      <c r="H2949" s="36"/>
      <c r="I2949" s="36"/>
      <c r="J2949" s="36"/>
      <c r="K2949" s="36"/>
      <c r="L2949" s="36"/>
      <c r="M2949" s="36"/>
      <c r="N2949" s="36"/>
      <c r="O2949" s="36"/>
      <c r="P2949" s="36"/>
      <c r="Q2949" s="36"/>
      <c r="R2949" s="37">
        <v>45919.23</v>
      </c>
      <c r="S2949" s="37">
        <v>68936.55</v>
      </c>
    </row>
    <row r="2950" spans="1:19">
      <c r="B2950" s="6">
        <v>2020</v>
      </c>
      <c r="C2950" s="36"/>
      <c r="D2950" s="36"/>
      <c r="E2950" s="36"/>
      <c r="F2950" s="36"/>
      <c r="G2950" s="36"/>
      <c r="H2950" s="36"/>
      <c r="I2950" s="36"/>
      <c r="J2950" s="36"/>
      <c r="K2950" s="36"/>
      <c r="L2950" s="36"/>
      <c r="M2950" s="36"/>
      <c r="N2950" s="36"/>
      <c r="O2950" s="36"/>
      <c r="P2950" s="36"/>
      <c r="Q2950" s="37">
        <v>145004.19</v>
      </c>
      <c r="R2950" s="37">
        <v>153157.87</v>
      </c>
      <c r="S2950" s="37">
        <v>153157.87</v>
      </c>
    </row>
    <row r="2951" spans="1:19">
      <c r="A2951" s="40"/>
      <c r="B2951" s="6">
        <v>2019</v>
      </c>
      <c r="C2951" s="36"/>
      <c r="D2951" s="36"/>
      <c r="E2951" s="36"/>
      <c r="F2951" s="36"/>
      <c r="G2951" s="36"/>
      <c r="H2951" s="36"/>
      <c r="I2951" s="36"/>
      <c r="J2951" s="36"/>
      <c r="K2951" s="36"/>
      <c r="L2951" s="36"/>
      <c r="M2951" s="36"/>
      <c r="N2951" s="36"/>
      <c r="O2951" s="36"/>
      <c r="P2951" s="37">
        <v>32565.66</v>
      </c>
      <c r="Q2951" s="37">
        <v>32276.560000000001</v>
      </c>
      <c r="R2951" s="37">
        <v>32276.560000000001</v>
      </c>
      <c r="S2951" s="37">
        <v>32276.560000000001</v>
      </c>
    </row>
    <row r="2952" spans="1:19">
      <c r="A2952" s="40"/>
      <c r="B2952" s="6">
        <v>2018</v>
      </c>
      <c r="C2952" s="36"/>
      <c r="D2952" s="36"/>
      <c r="E2952" s="36"/>
      <c r="F2952" s="36"/>
      <c r="G2952" s="36"/>
      <c r="H2952" s="36"/>
      <c r="I2952" s="36"/>
      <c r="J2952" s="36"/>
      <c r="K2952" s="36"/>
      <c r="L2952" s="36"/>
      <c r="M2952" s="36"/>
      <c r="N2952" s="36"/>
      <c r="O2952" s="37">
        <v>25452.91</v>
      </c>
      <c r="P2952" s="37">
        <v>25452.91</v>
      </c>
      <c r="Q2952" s="37">
        <v>25273.06</v>
      </c>
      <c r="R2952" s="37">
        <v>25273.06</v>
      </c>
      <c r="S2952" s="37">
        <v>25273.06</v>
      </c>
    </row>
    <row r="2953" spans="1:19">
      <c r="A2953" s="40"/>
      <c r="B2953" s="6">
        <v>2017</v>
      </c>
      <c r="C2953" s="36"/>
      <c r="D2953" s="36"/>
      <c r="E2953" s="36"/>
      <c r="F2953" s="36"/>
      <c r="G2953" s="36"/>
      <c r="H2953" s="36"/>
      <c r="I2953" s="36"/>
      <c r="J2953" s="36"/>
      <c r="K2953" s="36"/>
      <c r="L2953" s="36"/>
      <c r="M2953" s="36"/>
      <c r="N2953" s="121">
        <v>73211.81</v>
      </c>
      <c r="O2953" s="37">
        <v>73211.81</v>
      </c>
      <c r="P2953" s="37">
        <v>73211.81</v>
      </c>
      <c r="Q2953" s="37">
        <v>73482.399999999994</v>
      </c>
      <c r="R2953" s="37">
        <v>73482.399999999994</v>
      </c>
      <c r="S2953" s="37">
        <v>73482.399999999994</v>
      </c>
    </row>
    <row r="2954" spans="1:19">
      <c r="B2954" s="6">
        <v>2016</v>
      </c>
      <c r="C2954" s="36"/>
      <c r="D2954" s="36"/>
      <c r="E2954" s="36"/>
      <c r="F2954" s="36"/>
      <c r="G2954" s="36"/>
      <c r="H2954" s="36"/>
      <c r="I2954" s="36"/>
      <c r="J2954" s="36"/>
      <c r="K2954" s="36"/>
      <c r="L2954" s="36"/>
      <c r="M2954" s="121">
        <v>29050.14</v>
      </c>
      <c r="N2954" s="121">
        <v>29050.14</v>
      </c>
      <c r="O2954" s="37">
        <v>29050.14</v>
      </c>
      <c r="P2954" s="37">
        <v>29050.14</v>
      </c>
      <c r="Q2954" s="37">
        <v>29033.74</v>
      </c>
      <c r="R2954" s="37">
        <v>29033.74</v>
      </c>
      <c r="S2954" s="37">
        <v>29033.74</v>
      </c>
    </row>
    <row r="2955" spans="1:19">
      <c r="B2955" s="6">
        <v>2015</v>
      </c>
      <c r="C2955" s="36"/>
      <c r="D2955" s="36"/>
      <c r="E2955" s="36"/>
      <c r="F2955" s="36"/>
      <c r="G2955" s="36"/>
      <c r="H2955" s="36"/>
      <c r="I2955" s="36"/>
      <c r="J2955" s="36"/>
      <c r="K2955" s="36"/>
      <c r="L2955" s="121">
        <v>33501.269999999997</v>
      </c>
      <c r="M2955" s="121">
        <v>33501.269999999997</v>
      </c>
      <c r="N2955" s="121">
        <v>33501.269999999997</v>
      </c>
      <c r="O2955" s="37">
        <v>33501.269999999997</v>
      </c>
      <c r="P2955" s="37">
        <v>33501.269999999997</v>
      </c>
      <c r="Q2955" s="37">
        <v>33446.82</v>
      </c>
      <c r="R2955" s="37">
        <v>33446.82</v>
      </c>
      <c r="S2955" s="37">
        <v>33446.82</v>
      </c>
    </row>
    <row r="2956" spans="1:19">
      <c r="B2956" s="6">
        <v>2014</v>
      </c>
      <c r="C2956" s="36"/>
      <c r="D2956" s="36"/>
      <c r="E2956" s="36"/>
      <c r="F2956" s="36"/>
      <c r="G2956" s="36"/>
      <c r="H2956" s="36"/>
      <c r="I2956" s="36"/>
      <c r="J2956" s="36"/>
      <c r="K2956" s="121">
        <v>38949.879999999997</v>
      </c>
      <c r="L2956" s="121">
        <v>38949.879999999997</v>
      </c>
      <c r="M2956" s="121">
        <v>38949.879999999997</v>
      </c>
      <c r="N2956" s="121">
        <v>38949.879999999997</v>
      </c>
      <c r="O2956" s="37">
        <v>38949.879999999997</v>
      </c>
      <c r="P2956" s="37">
        <v>38949.879999999997</v>
      </c>
      <c r="Q2956" s="37">
        <v>38947.040000000001</v>
      </c>
      <c r="R2956" s="37">
        <v>38947.040000000001</v>
      </c>
      <c r="S2956" s="37">
        <v>38947.040000000001</v>
      </c>
    </row>
    <row r="2957" spans="1:19">
      <c r="B2957" s="6">
        <v>2013</v>
      </c>
      <c r="C2957" s="36"/>
      <c r="D2957" s="36"/>
      <c r="E2957" s="36"/>
      <c r="F2957" s="36"/>
      <c r="G2957" s="36"/>
      <c r="H2957" s="36"/>
      <c r="I2957" s="36"/>
      <c r="J2957" s="121">
        <v>27464.63</v>
      </c>
      <c r="K2957" s="121">
        <v>27464.63</v>
      </c>
      <c r="L2957" s="121">
        <v>27464.63</v>
      </c>
      <c r="M2957" s="121">
        <v>27464.63</v>
      </c>
      <c r="N2957" s="121">
        <v>27464.63</v>
      </c>
      <c r="O2957" s="37">
        <v>27464.63</v>
      </c>
      <c r="P2957" s="37">
        <v>27464.63</v>
      </c>
      <c r="Q2957" s="37">
        <v>27470.67</v>
      </c>
      <c r="R2957" s="37">
        <v>27470.67</v>
      </c>
      <c r="S2957" s="37">
        <v>27470.67</v>
      </c>
    </row>
    <row r="2958" spans="1:19">
      <c r="B2958" s="6">
        <v>2012</v>
      </c>
      <c r="C2958" s="36"/>
      <c r="D2958" s="36"/>
      <c r="E2958" s="36"/>
      <c r="F2958" s="36"/>
      <c r="G2958" s="36"/>
      <c r="H2958" s="36"/>
      <c r="I2958" s="121">
        <v>42960.57</v>
      </c>
      <c r="J2958" s="121">
        <v>43420.15</v>
      </c>
      <c r="K2958" s="121">
        <v>43420.15</v>
      </c>
      <c r="L2958" s="121">
        <v>43420.15</v>
      </c>
      <c r="M2958" s="121">
        <v>43420.15</v>
      </c>
      <c r="N2958" s="121">
        <v>43420.15</v>
      </c>
      <c r="O2958" s="37">
        <v>43420.15</v>
      </c>
      <c r="P2958" s="37">
        <v>43420.15</v>
      </c>
      <c r="Q2958" s="37">
        <v>43420.15</v>
      </c>
      <c r="R2958" s="37">
        <v>43420.15</v>
      </c>
      <c r="S2958" s="37">
        <v>43420.15</v>
      </c>
    </row>
    <row r="2959" spans="1:19">
      <c r="B2959" s="6">
        <v>2011</v>
      </c>
      <c r="C2959" s="36"/>
      <c r="D2959" s="36"/>
      <c r="E2959" s="36"/>
      <c r="F2959" s="36"/>
      <c r="G2959" s="36"/>
      <c r="H2959" s="121">
        <v>23237.52</v>
      </c>
      <c r="I2959" s="121">
        <v>23237.52</v>
      </c>
      <c r="J2959" s="121">
        <v>23237.52</v>
      </c>
      <c r="K2959" s="121">
        <v>23237.52</v>
      </c>
      <c r="L2959" s="121">
        <v>23237.52</v>
      </c>
      <c r="M2959" s="121">
        <v>23237.52</v>
      </c>
      <c r="N2959" s="121">
        <v>23237.52</v>
      </c>
      <c r="O2959" s="37">
        <v>23237.52</v>
      </c>
      <c r="P2959" s="37">
        <v>23237.52</v>
      </c>
      <c r="Q2959" s="37">
        <v>23237.52</v>
      </c>
      <c r="R2959" s="37">
        <v>23237.52</v>
      </c>
      <c r="S2959" s="37">
        <v>23237.52</v>
      </c>
    </row>
    <row r="2960" spans="1:19">
      <c r="B2960" s="6">
        <v>2010</v>
      </c>
      <c r="C2960" s="36"/>
      <c r="D2960" s="36"/>
      <c r="E2960" s="36"/>
      <c r="F2960" s="36"/>
      <c r="G2960" s="121">
        <v>50083.8</v>
      </c>
      <c r="H2960" s="121">
        <v>50083.8</v>
      </c>
      <c r="I2960" s="121">
        <v>50083.8</v>
      </c>
      <c r="J2960" s="121">
        <v>50083.8</v>
      </c>
      <c r="K2960" s="121">
        <v>50083.8</v>
      </c>
      <c r="L2960" s="121">
        <v>50083.8</v>
      </c>
      <c r="M2960" s="121">
        <v>50083.8</v>
      </c>
      <c r="N2960" s="121">
        <v>50083.8</v>
      </c>
      <c r="O2960" s="37">
        <v>50083.8</v>
      </c>
      <c r="P2960" s="37">
        <v>50083.8</v>
      </c>
      <c r="Q2960" s="37">
        <v>50083.8</v>
      </c>
      <c r="R2960" s="37">
        <v>50083.8</v>
      </c>
      <c r="S2960" s="37">
        <v>50083.8</v>
      </c>
    </row>
    <row r="2961" spans="2:19">
      <c r="B2961" s="6">
        <v>2009</v>
      </c>
      <c r="C2961" s="36"/>
      <c r="D2961" s="36"/>
      <c r="E2961" s="36"/>
      <c r="F2961" s="121">
        <v>26589.85</v>
      </c>
      <c r="G2961" s="121">
        <v>26589.85</v>
      </c>
      <c r="H2961" s="121">
        <v>26589.85</v>
      </c>
      <c r="I2961" s="121">
        <v>26589.85</v>
      </c>
      <c r="J2961" s="121">
        <v>26589.85</v>
      </c>
      <c r="K2961" s="121">
        <v>26589.85</v>
      </c>
      <c r="L2961" s="121">
        <v>26589.85</v>
      </c>
      <c r="M2961" s="121">
        <v>26589.85</v>
      </c>
      <c r="N2961" s="121">
        <v>26589.85</v>
      </c>
      <c r="O2961" s="37">
        <v>26589.85</v>
      </c>
      <c r="P2961" s="37">
        <v>26589.85</v>
      </c>
      <c r="Q2961" s="37">
        <v>26589.85</v>
      </c>
      <c r="R2961" s="37">
        <v>26589.85</v>
      </c>
      <c r="S2961" s="37">
        <v>26589.85</v>
      </c>
    </row>
    <row r="2962" spans="2:19">
      <c r="B2962" s="6">
        <v>2008</v>
      </c>
      <c r="C2962" s="36"/>
      <c r="D2962" s="36"/>
      <c r="E2962" s="121">
        <v>41831.56</v>
      </c>
      <c r="F2962" s="121">
        <v>41831.56</v>
      </c>
      <c r="G2962" s="121">
        <v>41831.56</v>
      </c>
      <c r="H2962" s="121">
        <v>41831.56</v>
      </c>
      <c r="I2962" s="121">
        <v>41831.56</v>
      </c>
      <c r="J2962" s="121">
        <v>41831.56</v>
      </c>
      <c r="K2962" s="121">
        <v>41831.56</v>
      </c>
      <c r="L2962" s="121">
        <v>41831.56</v>
      </c>
      <c r="M2962" s="121">
        <v>41831.56</v>
      </c>
      <c r="N2962" s="121">
        <v>41831.56</v>
      </c>
      <c r="O2962" s="37">
        <v>41831.56</v>
      </c>
      <c r="P2962" s="37">
        <v>41831.56</v>
      </c>
      <c r="Q2962" s="37">
        <v>41831.56</v>
      </c>
      <c r="R2962" s="37">
        <v>41831.56</v>
      </c>
      <c r="S2962" s="37">
        <v>41831.56</v>
      </c>
    </row>
    <row r="2963" spans="2:19">
      <c r="B2963" s="6">
        <v>2007</v>
      </c>
      <c r="C2963" s="36"/>
      <c r="D2963" s="121">
        <v>27173.27</v>
      </c>
      <c r="E2963" s="121">
        <v>27173.27</v>
      </c>
      <c r="F2963" s="121">
        <v>27173.27</v>
      </c>
      <c r="G2963" s="121">
        <v>27173.27</v>
      </c>
      <c r="H2963" s="121">
        <v>27173.27</v>
      </c>
      <c r="I2963" s="121">
        <v>27173.27</v>
      </c>
      <c r="J2963" s="121">
        <v>27173.27</v>
      </c>
      <c r="K2963" s="121">
        <v>27173.27</v>
      </c>
      <c r="L2963" s="121">
        <v>27173.27</v>
      </c>
      <c r="M2963" s="121">
        <v>27173.27</v>
      </c>
      <c r="N2963" s="121">
        <v>27173.27</v>
      </c>
      <c r="O2963" s="37">
        <v>27173.27</v>
      </c>
      <c r="P2963" s="37">
        <v>27173.27</v>
      </c>
      <c r="Q2963" s="37">
        <v>27173.27</v>
      </c>
      <c r="R2963" s="37">
        <v>27173.27</v>
      </c>
      <c r="S2963" s="37">
        <v>27173.27</v>
      </c>
    </row>
    <row r="2964" spans="2:19">
      <c r="B2964" s="6">
        <v>2006</v>
      </c>
      <c r="C2964" s="121">
        <v>66946.83</v>
      </c>
      <c r="D2964" s="121">
        <v>66946.83</v>
      </c>
      <c r="E2964" s="121">
        <v>66946.83</v>
      </c>
      <c r="F2964" s="121">
        <v>66946.83</v>
      </c>
      <c r="G2964" s="121">
        <v>66946.83</v>
      </c>
      <c r="H2964" s="121">
        <v>66946.83</v>
      </c>
      <c r="I2964" s="121">
        <v>66946.83</v>
      </c>
      <c r="J2964" s="121">
        <v>66946.83</v>
      </c>
      <c r="K2964" s="121">
        <v>66946.83</v>
      </c>
      <c r="L2964" s="121">
        <v>66946.83</v>
      </c>
      <c r="M2964" s="121">
        <v>66946.83</v>
      </c>
      <c r="N2964" s="121">
        <v>66946.83</v>
      </c>
      <c r="O2964" s="37">
        <v>66946.83</v>
      </c>
      <c r="P2964" s="37">
        <v>66946.83</v>
      </c>
      <c r="Q2964" s="37">
        <v>66946.83</v>
      </c>
      <c r="R2964" s="37">
        <v>66946.83</v>
      </c>
      <c r="S2964" s="37">
        <v>66946.83</v>
      </c>
    </row>
    <row r="2965" spans="2:19">
      <c r="B2965" s="6">
        <v>2005</v>
      </c>
      <c r="C2965" s="121">
        <v>72387.179999999993</v>
      </c>
      <c r="D2965" s="121">
        <v>72387.179999999993</v>
      </c>
      <c r="E2965" s="121">
        <v>72387.179999999993</v>
      </c>
      <c r="F2965" s="121">
        <v>72387.179999999993</v>
      </c>
      <c r="G2965" s="121">
        <v>72387.179999999993</v>
      </c>
      <c r="H2965" s="121">
        <v>72387.179999999993</v>
      </c>
      <c r="I2965" s="121">
        <v>72387.179999999993</v>
      </c>
      <c r="J2965" s="121">
        <v>72387.179999999993</v>
      </c>
      <c r="K2965" s="121">
        <v>72387.179999999993</v>
      </c>
      <c r="L2965" s="121">
        <v>72387.179999999993</v>
      </c>
      <c r="M2965" s="121">
        <v>72387.179999999993</v>
      </c>
      <c r="N2965" s="121">
        <v>72387.179999999993</v>
      </c>
      <c r="O2965" s="37">
        <v>72387.179999999993</v>
      </c>
      <c r="P2965" s="37">
        <v>72387.179999999993</v>
      </c>
      <c r="Q2965" s="37">
        <v>72387.179999999993</v>
      </c>
      <c r="R2965" s="37">
        <v>72387.179999999993</v>
      </c>
      <c r="S2965" s="37">
        <v>72387.179999999993</v>
      </c>
    </row>
    <row r="2966" spans="2:19">
      <c r="B2966" s="6">
        <v>2004</v>
      </c>
      <c r="C2966" s="121">
        <v>56573.49</v>
      </c>
      <c r="D2966" s="121">
        <v>56573.49</v>
      </c>
      <c r="E2966" s="121">
        <v>56573.49</v>
      </c>
      <c r="F2966" s="121">
        <v>56573.49</v>
      </c>
      <c r="G2966" s="121">
        <v>56573.49</v>
      </c>
      <c r="H2966" s="121">
        <v>56573.49</v>
      </c>
      <c r="I2966" s="121">
        <v>56573.49</v>
      </c>
      <c r="J2966" s="121">
        <v>56573.49</v>
      </c>
      <c r="K2966" s="121">
        <v>56573.49</v>
      </c>
      <c r="L2966" s="121">
        <v>56573.49</v>
      </c>
      <c r="M2966" s="121">
        <v>56573.49</v>
      </c>
      <c r="N2966" s="121">
        <v>56573.49</v>
      </c>
      <c r="O2966" s="37">
        <v>56573.49</v>
      </c>
      <c r="P2966" s="37">
        <v>56573.49</v>
      </c>
      <c r="Q2966" s="37">
        <v>56573.49</v>
      </c>
      <c r="R2966" s="37">
        <v>56573.49</v>
      </c>
      <c r="S2966" s="37">
        <v>56573.49</v>
      </c>
    </row>
    <row r="2967" spans="2:19">
      <c r="B2967" s="6">
        <v>2003</v>
      </c>
      <c r="C2967" s="121">
        <v>74786.34</v>
      </c>
      <c r="D2967" s="121">
        <v>74786.34</v>
      </c>
      <c r="E2967" s="121">
        <v>74786.34</v>
      </c>
      <c r="F2967" s="121">
        <v>74786.34</v>
      </c>
      <c r="G2967" s="121">
        <v>74786.34</v>
      </c>
      <c r="H2967" s="121">
        <v>74786.34</v>
      </c>
      <c r="I2967" s="121">
        <v>74786.34</v>
      </c>
      <c r="J2967" s="121">
        <v>74786.34</v>
      </c>
      <c r="K2967" s="121">
        <v>74786.34</v>
      </c>
      <c r="L2967" s="121">
        <v>74786.34</v>
      </c>
      <c r="M2967" s="121">
        <v>74786.34</v>
      </c>
      <c r="N2967" s="121">
        <v>74786.34</v>
      </c>
      <c r="O2967" s="37">
        <v>74786.34</v>
      </c>
      <c r="P2967" s="37">
        <v>74786.34</v>
      </c>
      <c r="Q2967" s="37">
        <v>74786.34</v>
      </c>
      <c r="R2967" s="37">
        <v>74786.34</v>
      </c>
      <c r="S2967" s="37">
        <v>74786.34</v>
      </c>
    </row>
    <row r="2968" spans="2:19">
      <c r="B2968" s="6">
        <v>2002</v>
      </c>
      <c r="C2968" s="121">
        <v>77440.210000000006</v>
      </c>
      <c r="D2968" s="121">
        <v>77440.210000000006</v>
      </c>
      <c r="E2968" s="121">
        <v>77440.210000000006</v>
      </c>
      <c r="F2968" s="121">
        <v>77440.210000000006</v>
      </c>
      <c r="G2968" s="121">
        <v>77440.210000000006</v>
      </c>
      <c r="H2968" s="121">
        <v>77440.210000000006</v>
      </c>
      <c r="I2968" s="121">
        <v>77440.210000000006</v>
      </c>
      <c r="J2968" s="121">
        <v>77440.210000000006</v>
      </c>
      <c r="K2968" s="121">
        <v>77440.210000000006</v>
      </c>
      <c r="L2968" s="121">
        <v>77440.210000000006</v>
      </c>
      <c r="M2968" s="121">
        <v>77440.210000000006</v>
      </c>
      <c r="N2968" s="121">
        <v>77440.210000000006</v>
      </c>
      <c r="O2968" s="37">
        <v>77440.210000000006</v>
      </c>
      <c r="P2968" s="37">
        <v>77440.210000000006</v>
      </c>
      <c r="Q2968" s="37">
        <v>77440.210000000006</v>
      </c>
      <c r="R2968" s="37">
        <v>77440.210000000006</v>
      </c>
      <c r="S2968" s="37">
        <v>77440.210000000006</v>
      </c>
    </row>
    <row r="2969" spans="2:19">
      <c r="B2969" s="6">
        <v>2001</v>
      </c>
      <c r="C2969" s="121">
        <v>116498.22</v>
      </c>
      <c r="D2969" s="121">
        <v>116498.22</v>
      </c>
      <c r="E2969" s="121">
        <v>116498.22</v>
      </c>
      <c r="F2969" s="121">
        <v>116498.22</v>
      </c>
      <c r="G2969" s="121">
        <v>116498.22</v>
      </c>
      <c r="H2969" s="121">
        <v>116498.22</v>
      </c>
      <c r="I2969" s="121">
        <v>116498.22</v>
      </c>
      <c r="J2969" s="121">
        <v>116498.22</v>
      </c>
      <c r="K2969" s="121">
        <v>116498.22</v>
      </c>
      <c r="L2969" s="121">
        <v>116498.22</v>
      </c>
      <c r="M2969" s="121">
        <v>116498.22</v>
      </c>
      <c r="N2969" s="121">
        <v>116498.22</v>
      </c>
      <c r="O2969" s="37">
        <v>116498.22</v>
      </c>
      <c r="P2969" s="37">
        <v>116498.22</v>
      </c>
      <c r="Q2969" s="37">
        <v>116498.22</v>
      </c>
      <c r="R2969" s="37">
        <v>116498.22</v>
      </c>
      <c r="S2969" s="37">
        <v>116498.22</v>
      </c>
    </row>
    <row r="2970" spans="2:19">
      <c r="B2970" s="6">
        <v>2000</v>
      </c>
      <c r="C2970" s="121">
        <v>175564.31</v>
      </c>
      <c r="D2970" s="121">
        <v>175564.31</v>
      </c>
      <c r="E2970" s="121">
        <v>175564.31</v>
      </c>
      <c r="F2970" s="121">
        <v>175564.31</v>
      </c>
      <c r="G2970" s="121">
        <v>175564.31</v>
      </c>
      <c r="H2970" s="121">
        <v>175564.31</v>
      </c>
      <c r="I2970" s="121">
        <v>175564.31</v>
      </c>
      <c r="J2970" s="121">
        <v>175564.31</v>
      </c>
      <c r="K2970" s="121">
        <v>175564.31</v>
      </c>
      <c r="L2970" s="121">
        <v>175564.31</v>
      </c>
      <c r="M2970" s="121">
        <v>175564.31</v>
      </c>
      <c r="N2970" s="121">
        <v>175564.31</v>
      </c>
      <c r="O2970" s="37">
        <v>175564.31</v>
      </c>
      <c r="P2970" s="37">
        <v>175564.31</v>
      </c>
      <c r="Q2970" s="37">
        <v>175564.31</v>
      </c>
      <c r="R2970" s="37">
        <v>175564.31</v>
      </c>
      <c r="S2970" s="37">
        <v>175564.31</v>
      </c>
    </row>
    <row r="2971" spans="2:19">
      <c r="B2971" s="6">
        <v>1999</v>
      </c>
      <c r="C2971" s="121">
        <v>225437.19</v>
      </c>
      <c r="D2971" s="121">
        <v>225437.19</v>
      </c>
      <c r="E2971" s="121">
        <v>225437.19</v>
      </c>
      <c r="F2971" s="121">
        <v>225437.19</v>
      </c>
      <c r="G2971" s="121">
        <v>225437.19</v>
      </c>
      <c r="H2971" s="121">
        <v>225437.19</v>
      </c>
      <c r="I2971" s="121">
        <v>225437.19</v>
      </c>
      <c r="J2971" s="121">
        <v>225437.19</v>
      </c>
      <c r="K2971" s="121">
        <v>225437.19</v>
      </c>
      <c r="L2971" s="121">
        <v>225437.19</v>
      </c>
      <c r="M2971" s="121">
        <v>225437.19</v>
      </c>
      <c r="N2971" s="121">
        <v>225437.19</v>
      </c>
      <c r="O2971" s="37">
        <v>225437.19</v>
      </c>
      <c r="P2971" s="37">
        <v>225437.19</v>
      </c>
      <c r="Q2971" s="37">
        <v>225437.19</v>
      </c>
      <c r="R2971" s="37">
        <v>225437.19</v>
      </c>
      <c r="S2971" s="37">
        <v>225437.19</v>
      </c>
    </row>
    <row r="2972" spans="2:19">
      <c r="B2972" s="6">
        <v>1998</v>
      </c>
      <c r="C2972" s="121">
        <v>139318.45000000001</v>
      </c>
      <c r="D2972" s="121">
        <v>139318.45000000001</v>
      </c>
      <c r="E2972" s="121">
        <v>139318.45000000001</v>
      </c>
      <c r="F2972" s="121">
        <v>139318.45000000001</v>
      </c>
      <c r="G2972" s="121">
        <v>139318.45000000001</v>
      </c>
      <c r="H2972" s="121">
        <v>139318.45000000001</v>
      </c>
      <c r="I2972" s="121">
        <v>139318.45000000001</v>
      </c>
      <c r="J2972" s="121">
        <v>139318.45000000001</v>
      </c>
      <c r="K2972" s="121">
        <v>139318.45000000001</v>
      </c>
      <c r="L2972" s="121">
        <v>139318.45000000001</v>
      </c>
      <c r="M2972" s="121">
        <v>139318.45000000001</v>
      </c>
      <c r="N2972" s="121">
        <v>139318.45000000001</v>
      </c>
      <c r="O2972" s="37">
        <v>139318.45000000001</v>
      </c>
      <c r="P2972" s="37">
        <v>139318.45000000001</v>
      </c>
      <c r="Q2972" s="37">
        <v>139318.45000000001</v>
      </c>
      <c r="R2972" s="37">
        <v>139318.45000000001</v>
      </c>
      <c r="S2972" s="37">
        <v>139318.45000000001</v>
      </c>
    </row>
    <row r="2973" spans="2:19">
      <c r="B2973" s="6">
        <v>1997</v>
      </c>
      <c r="C2973" s="121">
        <v>298567.81</v>
      </c>
      <c r="D2973" s="121">
        <v>298567.81</v>
      </c>
      <c r="E2973" s="121">
        <v>298567.81</v>
      </c>
      <c r="F2973" s="121">
        <v>298567.81</v>
      </c>
      <c r="G2973" s="121">
        <v>298567.81</v>
      </c>
      <c r="H2973" s="121">
        <v>298567.81</v>
      </c>
      <c r="I2973" s="121">
        <v>298567.81</v>
      </c>
      <c r="J2973" s="121">
        <v>298567.81</v>
      </c>
      <c r="K2973" s="121">
        <v>298567.81</v>
      </c>
      <c r="L2973" s="121">
        <v>298567.81</v>
      </c>
      <c r="M2973" s="121">
        <v>298567.81</v>
      </c>
      <c r="N2973" s="121">
        <v>298567.81</v>
      </c>
      <c r="O2973" s="37">
        <v>298567.81</v>
      </c>
      <c r="P2973" s="37">
        <v>298567.81</v>
      </c>
      <c r="Q2973" s="37">
        <v>298567.81</v>
      </c>
      <c r="R2973" s="37">
        <v>298567.81</v>
      </c>
      <c r="S2973" s="37">
        <v>298567.81</v>
      </c>
    </row>
    <row r="2974" spans="2:19">
      <c r="B2974" s="6">
        <v>1996</v>
      </c>
      <c r="C2974" s="121">
        <v>31536.47</v>
      </c>
      <c r="D2974" s="121">
        <v>31536.47</v>
      </c>
      <c r="E2974" s="121">
        <v>31536.47</v>
      </c>
      <c r="F2974" s="121">
        <v>31536.47</v>
      </c>
      <c r="G2974" s="121">
        <v>31536.47</v>
      </c>
      <c r="H2974" s="121">
        <v>31536.47</v>
      </c>
      <c r="I2974" s="121">
        <v>31536.47</v>
      </c>
      <c r="J2974" s="121">
        <v>31536.47</v>
      </c>
      <c r="K2974" s="121">
        <v>31536.47</v>
      </c>
      <c r="L2974" s="121">
        <v>31536.47</v>
      </c>
      <c r="M2974" s="121">
        <v>31536.47</v>
      </c>
      <c r="N2974" s="121">
        <v>31536.47</v>
      </c>
      <c r="O2974" s="37">
        <v>31536.47</v>
      </c>
      <c r="P2974" s="37">
        <v>31536.47</v>
      </c>
      <c r="Q2974" s="37">
        <v>31536.47</v>
      </c>
      <c r="R2974" s="37">
        <v>31536.47</v>
      </c>
      <c r="S2974" s="37">
        <v>31536.47</v>
      </c>
    </row>
    <row r="2975" spans="2:19">
      <c r="B2975" s="6">
        <v>1995</v>
      </c>
      <c r="C2975" s="121">
        <v>40756.339999999997</v>
      </c>
      <c r="D2975" s="121">
        <v>40756.339999999997</v>
      </c>
      <c r="E2975" s="121">
        <v>40756.339999999997</v>
      </c>
      <c r="F2975" s="121">
        <v>40756.339999999997</v>
      </c>
      <c r="G2975" s="121">
        <v>40756.339999999997</v>
      </c>
      <c r="H2975" s="121">
        <v>40756.339999999997</v>
      </c>
      <c r="I2975" s="121">
        <v>40756.339999999997</v>
      </c>
      <c r="J2975" s="121">
        <v>40756.339999999997</v>
      </c>
      <c r="K2975" s="121">
        <v>40756.339999999997</v>
      </c>
      <c r="L2975" s="121">
        <v>40756.339999999997</v>
      </c>
      <c r="M2975" s="121">
        <v>40756.339999999997</v>
      </c>
      <c r="N2975" s="121">
        <v>40756.339999999997</v>
      </c>
      <c r="O2975" s="37">
        <v>40756.339999999997</v>
      </c>
      <c r="P2975" s="37">
        <v>40756.339999999997</v>
      </c>
      <c r="Q2975" s="37">
        <v>40756.339999999997</v>
      </c>
      <c r="R2975" s="37">
        <v>40756.339999999997</v>
      </c>
      <c r="S2975" s="37">
        <v>40756.339999999997</v>
      </c>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v>1375812.84</v>
      </c>
      <c r="D3041" s="11">
        <v>1402986.11</v>
      </c>
      <c r="E3041" s="11">
        <v>1444817.6700000002</v>
      </c>
      <c r="F3041" s="11">
        <v>1471407.52</v>
      </c>
      <c r="G3041" s="11">
        <v>1521491.32</v>
      </c>
      <c r="H3041" s="11">
        <v>1544728.84</v>
      </c>
      <c r="I3041" s="11">
        <v>1587689.41</v>
      </c>
      <c r="J3041" s="11">
        <v>1615613.6199999999</v>
      </c>
      <c r="K3041" s="11">
        <v>1654563.5</v>
      </c>
      <c r="L3041" s="11">
        <v>1688064.77</v>
      </c>
      <c r="M3041" s="11">
        <v>1717114.91</v>
      </c>
      <c r="N3041" s="11">
        <v>1790326.72</v>
      </c>
      <c r="O3041" s="11">
        <v>1815779.63</v>
      </c>
      <c r="P3041" s="11">
        <v>1848345.2899999998</v>
      </c>
      <c r="Q3041" s="11">
        <v>1993083.47</v>
      </c>
      <c r="R3041" s="11">
        <v>2047156.3800000001</v>
      </c>
      <c r="S3041" s="11">
        <v>2141489.27</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121">
        <v>597.74</v>
      </c>
      <c r="O3048" s="37">
        <v>597.74</v>
      </c>
      <c r="P3048" s="37">
        <v>597.74</v>
      </c>
      <c r="Q3048" s="37">
        <v>639.62</v>
      </c>
      <c r="R3048" s="37">
        <v>639.62</v>
      </c>
      <c r="S3048" s="37">
        <v>639.62</v>
      </c>
    </row>
    <row r="3049" spans="1:19">
      <c r="B3049" s="6">
        <v>2016</v>
      </c>
      <c r="C3049" s="36"/>
      <c r="D3049" s="36"/>
      <c r="E3049" s="36"/>
      <c r="F3049" s="36"/>
      <c r="G3049" s="36"/>
      <c r="H3049" s="36"/>
      <c r="I3049" s="36"/>
      <c r="J3049" s="36"/>
      <c r="K3049" s="36"/>
      <c r="L3049" s="36"/>
      <c r="M3049" s="121">
        <v>2980.96</v>
      </c>
      <c r="N3049" s="121">
        <v>2980.96</v>
      </c>
      <c r="O3049" s="37">
        <v>2980.96</v>
      </c>
      <c r="P3049" s="37">
        <v>2980.96</v>
      </c>
      <c r="Q3049" s="37">
        <v>2949.2</v>
      </c>
      <c r="R3049" s="37">
        <v>2949.2</v>
      </c>
      <c r="S3049" s="37">
        <v>2949.2</v>
      </c>
    </row>
    <row r="3050" spans="1:19">
      <c r="B3050" s="6">
        <v>2015</v>
      </c>
      <c r="C3050" s="36"/>
      <c r="D3050" s="36"/>
      <c r="E3050" s="36"/>
      <c r="F3050" s="36"/>
      <c r="G3050" s="36"/>
      <c r="H3050" s="36"/>
      <c r="I3050" s="36"/>
      <c r="J3050" s="36"/>
      <c r="K3050" s="36"/>
      <c r="L3050" s="121">
        <v>299.95</v>
      </c>
      <c r="M3050" s="121">
        <v>299.95</v>
      </c>
      <c r="N3050" s="121">
        <v>299.95</v>
      </c>
      <c r="O3050" s="37">
        <v>299.95</v>
      </c>
      <c r="P3050" s="37">
        <v>299.95</v>
      </c>
      <c r="Q3050" s="37">
        <v>295.69</v>
      </c>
      <c r="R3050" s="37">
        <v>295.69</v>
      </c>
      <c r="S3050" s="37">
        <v>295.69</v>
      </c>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121">
        <v>12919.06</v>
      </c>
      <c r="J3053" s="121">
        <v>12919.06</v>
      </c>
      <c r="K3053" s="121">
        <v>12919.06</v>
      </c>
      <c r="L3053" s="121">
        <v>12919.06</v>
      </c>
      <c r="M3053" s="121">
        <v>12919.06</v>
      </c>
      <c r="N3053" s="121">
        <v>12919.06</v>
      </c>
      <c r="O3053" s="37">
        <v>12919.06</v>
      </c>
      <c r="P3053" s="37">
        <v>12919.06</v>
      </c>
      <c r="Q3053" s="37">
        <v>12919.06</v>
      </c>
      <c r="R3053" s="37">
        <v>12919.06</v>
      </c>
      <c r="S3053" s="37">
        <v>12919.06</v>
      </c>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121">
        <v>372.16</v>
      </c>
      <c r="F3057" s="121">
        <v>372.16</v>
      </c>
      <c r="G3057" s="121">
        <v>372.16</v>
      </c>
      <c r="H3057" s="121">
        <v>372.16</v>
      </c>
      <c r="I3057" s="121">
        <v>372.16</v>
      </c>
      <c r="J3057" s="121">
        <v>372.16</v>
      </c>
      <c r="K3057" s="121">
        <v>372.16</v>
      </c>
      <c r="L3057" s="121">
        <v>372.16</v>
      </c>
      <c r="M3057" s="121">
        <v>372.16</v>
      </c>
      <c r="N3057" s="121">
        <v>372.16</v>
      </c>
      <c r="O3057" s="37">
        <v>372.16</v>
      </c>
      <c r="P3057" s="37">
        <v>372.16</v>
      </c>
      <c r="Q3057" s="37">
        <v>372.16</v>
      </c>
      <c r="R3057" s="37">
        <v>372.16</v>
      </c>
      <c r="S3057" s="37">
        <v>372.16</v>
      </c>
    </row>
    <row r="3058" spans="2:19">
      <c r="B3058" s="6">
        <v>2007</v>
      </c>
      <c r="C3058" s="36"/>
      <c r="D3058" s="121">
        <v>2446.29</v>
      </c>
      <c r="E3058" s="121">
        <v>2446.29</v>
      </c>
      <c r="F3058" s="121">
        <v>2446.29</v>
      </c>
      <c r="G3058" s="121">
        <v>2446.29</v>
      </c>
      <c r="H3058" s="121">
        <v>2446.29</v>
      </c>
      <c r="I3058" s="121">
        <v>2446.29</v>
      </c>
      <c r="J3058" s="121">
        <v>2446.29</v>
      </c>
      <c r="K3058" s="121">
        <v>2446.29</v>
      </c>
      <c r="L3058" s="121">
        <v>2446.29</v>
      </c>
      <c r="M3058" s="121">
        <v>2446.29</v>
      </c>
      <c r="N3058" s="121">
        <v>2446.29</v>
      </c>
      <c r="O3058" s="37">
        <v>2446.29</v>
      </c>
      <c r="P3058" s="37">
        <v>2446.29</v>
      </c>
      <c r="Q3058" s="37">
        <v>2446.29</v>
      </c>
      <c r="R3058" s="37">
        <v>2446.29</v>
      </c>
      <c r="S3058" s="37">
        <v>2446.29</v>
      </c>
    </row>
    <row r="3059" spans="2:19">
      <c r="B3059" s="6">
        <v>2006</v>
      </c>
      <c r="C3059" s="121">
        <v>367.91</v>
      </c>
      <c r="D3059" s="121">
        <v>367.91</v>
      </c>
      <c r="E3059" s="121">
        <v>367.91</v>
      </c>
      <c r="F3059" s="121">
        <v>367.91</v>
      </c>
      <c r="G3059" s="121">
        <v>367.91</v>
      </c>
      <c r="H3059" s="121">
        <v>367.91</v>
      </c>
      <c r="I3059" s="121">
        <v>367.91</v>
      </c>
      <c r="J3059" s="121">
        <v>367.91</v>
      </c>
      <c r="K3059" s="121">
        <v>367.91</v>
      </c>
      <c r="L3059" s="121">
        <v>367.91</v>
      </c>
      <c r="M3059" s="121">
        <v>367.91</v>
      </c>
      <c r="N3059" s="121">
        <v>367.91</v>
      </c>
      <c r="O3059" s="37">
        <v>367.91</v>
      </c>
      <c r="P3059" s="37">
        <v>367.91</v>
      </c>
      <c r="Q3059" s="37">
        <v>367.91</v>
      </c>
      <c r="R3059" s="37">
        <v>367.91</v>
      </c>
      <c r="S3059" s="37">
        <v>367.91</v>
      </c>
    </row>
    <row r="3060" spans="2:19">
      <c r="B3060" s="6">
        <v>2005</v>
      </c>
      <c r="C3060" s="121">
        <v>670.92</v>
      </c>
      <c r="D3060" s="121">
        <v>670.92</v>
      </c>
      <c r="E3060" s="121">
        <v>670.92</v>
      </c>
      <c r="F3060" s="121">
        <v>670.92</v>
      </c>
      <c r="G3060" s="121">
        <v>670.92</v>
      </c>
      <c r="H3060" s="121">
        <v>670.92</v>
      </c>
      <c r="I3060" s="121">
        <v>670.92</v>
      </c>
      <c r="J3060" s="121">
        <v>670.92</v>
      </c>
      <c r="K3060" s="121">
        <v>670.92</v>
      </c>
      <c r="L3060" s="121">
        <v>670.92</v>
      </c>
      <c r="M3060" s="121">
        <v>670.92</v>
      </c>
      <c r="N3060" s="121">
        <v>670.92</v>
      </c>
      <c r="O3060" s="37">
        <v>670.92</v>
      </c>
      <c r="P3060" s="37">
        <v>670.92</v>
      </c>
      <c r="Q3060" s="37">
        <v>670.92</v>
      </c>
      <c r="R3060" s="37">
        <v>670.92</v>
      </c>
      <c r="S3060" s="37">
        <v>670.92</v>
      </c>
    </row>
    <row r="3061" spans="2:19">
      <c r="B3061" s="6">
        <v>2004</v>
      </c>
      <c r="C3061" s="121">
        <v>0</v>
      </c>
      <c r="D3061" s="121">
        <v>0</v>
      </c>
      <c r="E3061" s="121">
        <v>0</v>
      </c>
      <c r="F3061" s="121">
        <v>0</v>
      </c>
      <c r="G3061" s="121">
        <v>0</v>
      </c>
      <c r="H3061" s="121">
        <v>0</v>
      </c>
      <c r="I3061" s="121">
        <v>0</v>
      </c>
      <c r="J3061" s="121">
        <v>0</v>
      </c>
      <c r="K3061" s="121">
        <v>0</v>
      </c>
      <c r="L3061" s="121">
        <v>0</v>
      </c>
      <c r="M3061" s="121">
        <v>0</v>
      </c>
      <c r="N3061" s="121">
        <v>0</v>
      </c>
      <c r="O3061" s="37"/>
      <c r="P3061" s="37"/>
      <c r="Q3061" s="37"/>
      <c r="R3061" s="37"/>
      <c r="S3061" s="37"/>
    </row>
    <row r="3062" spans="2:19">
      <c r="B3062" s="6">
        <v>2003</v>
      </c>
      <c r="C3062" s="121">
        <v>0</v>
      </c>
      <c r="D3062" s="121">
        <v>0</v>
      </c>
      <c r="E3062" s="121">
        <v>0</v>
      </c>
      <c r="F3062" s="121">
        <v>0</v>
      </c>
      <c r="G3062" s="121">
        <v>0</v>
      </c>
      <c r="H3062" s="121">
        <v>0</v>
      </c>
      <c r="I3062" s="121">
        <v>0</v>
      </c>
      <c r="J3062" s="121">
        <v>0</v>
      </c>
      <c r="K3062" s="121">
        <v>0</v>
      </c>
      <c r="L3062" s="121">
        <v>0</v>
      </c>
      <c r="M3062" s="121">
        <v>0</v>
      </c>
      <c r="N3062" s="121">
        <v>0</v>
      </c>
      <c r="O3062" s="37"/>
      <c r="P3062" s="37"/>
      <c r="Q3062" s="37"/>
      <c r="R3062" s="37"/>
      <c r="S3062" s="37"/>
    </row>
    <row r="3063" spans="2:19">
      <c r="B3063" s="6">
        <v>2002</v>
      </c>
      <c r="C3063" s="121">
        <v>0</v>
      </c>
      <c r="D3063" s="121">
        <v>0</v>
      </c>
      <c r="E3063" s="121">
        <v>0</v>
      </c>
      <c r="F3063" s="121">
        <v>0</v>
      </c>
      <c r="G3063" s="121">
        <v>0</v>
      </c>
      <c r="H3063" s="121">
        <v>0</v>
      </c>
      <c r="I3063" s="121">
        <v>0</v>
      </c>
      <c r="J3063" s="121">
        <v>0</v>
      </c>
      <c r="K3063" s="121">
        <v>0</v>
      </c>
      <c r="L3063" s="121">
        <v>0</v>
      </c>
      <c r="M3063" s="121">
        <v>0</v>
      </c>
      <c r="N3063" s="121">
        <v>0</v>
      </c>
      <c r="O3063" s="37"/>
      <c r="P3063" s="37"/>
      <c r="Q3063" s="37"/>
      <c r="R3063" s="37"/>
      <c r="S3063" s="37"/>
    </row>
    <row r="3064" spans="2:19">
      <c r="B3064" s="6">
        <v>2001</v>
      </c>
      <c r="C3064" s="121">
        <v>0</v>
      </c>
      <c r="D3064" s="121">
        <v>0</v>
      </c>
      <c r="E3064" s="121">
        <v>0</v>
      </c>
      <c r="F3064" s="121">
        <v>0</v>
      </c>
      <c r="G3064" s="121">
        <v>0</v>
      </c>
      <c r="H3064" s="121">
        <v>0</v>
      </c>
      <c r="I3064" s="121">
        <v>0</v>
      </c>
      <c r="J3064" s="121">
        <v>0</v>
      </c>
      <c r="K3064" s="121">
        <v>0</v>
      </c>
      <c r="L3064" s="121">
        <v>0</v>
      </c>
      <c r="M3064" s="121">
        <v>0</v>
      </c>
      <c r="N3064" s="121">
        <v>0</v>
      </c>
      <c r="O3064" s="37"/>
      <c r="P3064" s="37"/>
      <c r="Q3064" s="37"/>
      <c r="R3064" s="37"/>
      <c r="S3064" s="37"/>
    </row>
    <row r="3065" spans="2:19">
      <c r="B3065" s="6">
        <v>2000</v>
      </c>
      <c r="C3065" s="121">
        <v>0</v>
      </c>
      <c r="D3065" s="121">
        <v>0</v>
      </c>
      <c r="E3065" s="121">
        <v>0</v>
      </c>
      <c r="F3065" s="121">
        <v>0</v>
      </c>
      <c r="G3065" s="121">
        <v>0</v>
      </c>
      <c r="H3065" s="121">
        <v>0</v>
      </c>
      <c r="I3065" s="121">
        <v>0</v>
      </c>
      <c r="J3065" s="121">
        <v>0</v>
      </c>
      <c r="K3065" s="121">
        <v>0</v>
      </c>
      <c r="L3065" s="121">
        <v>0</v>
      </c>
      <c r="M3065" s="121">
        <v>0</v>
      </c>
      <c r="N3065" s="121">
        <v>0</v>
      </c>
      <c r="O3065" s="37"/>
      <c r="P3065" s="37"/>
      <c r="Q3065" s="37"/>
      <c r="R3065" s="37"/>
      <c r="S3065" s="37"/>
    </row>
    <row r="3066" spans="2:19">
      <c r="B3066" s="6">
        <v>1999</v>
      </c>
      <c r="C3066" s="121">
        <v>413.94</v>
      </c>
      <c r="D3066" s="121">
        <v>413.94</v>
      </c>
      <c r="E3066" s="121">
        <v>413.94</v>
      </c>
      <c r="F3066" s="121">
        <v>413.94</v>
      </c>
      <c r="G3066" s="121">
        <v>413.94</v>
      </c>
      <c r="H3066" s="121">
        <v>413.94</v>
      </c>
      <c r="I3066" s="121">
        <v>413.94</v>
      </c>
      <c r="J3066" s="121">
        <v>413.94</v>
      </c>
      <c r="K3066" s="121">
        <v>413.94</v>
      </c>
      <c r="L3066" s="121">
        <v>413.94</v>
      </c>
      <c r="M3066" s="121">
        <v>413.94</v>
      </c>
      <c r="N3066" s="121">
        <v>413.94</v>
      </c>
      <c r="O3066" s="37">
        <v>413.94</v>
      </c>
      <c r="P3066" s="37">
        <v>413.94</v>
      </c>
      <c r="Q3066" s="37">
        <v>413.94</v>
      </c>
      <c r="R3066" s="37">
        <v>413.94</v>
      </c>
      <c r="S3066" s="37">
        <v>413.94</v>
      </c>
    </row>
    <row r="3067" spans="2:19">
      <c r="B3067" s="6">
        <v>1998</v>
      </c>
      <c r="C3067" s="121">
        <v>1163.3599999999999</v>
      </c>
      <c r="D3067" s="121">
        <v>1163.3599999999999</v>
      </c>
      <c r="E3067" s="121">
        <v>1163.3599999999999</v>
      </c>
      <c r="F3067" s="121">
        <v>1163.3599999999999</v>
      </c>
      <c r="G3067" s="121">
        <v>1163.3599999999999</v>
      </c>
      <c r="H3067" s="121">
        <v>1163.3599999999999</v>
      </c>
      <c r="I3067" s="121">
        <v>1163.3599999999999</v>
      </c>
      <c r="J3067" s="121">
        <v>1163.3599999999999</v>
      </c>
      <c r="K3067" s="121">
        <v>1163.3599999999999</v>
      </c>
      <c r="L3067" s="121">
        <v>1163.3599999999999</v>
      </c>
      <c r="M3067" s="121">
        <v>1163.3599999999999</v>
      </c>
      <c r="N3067" s="121">
        <v>1163.3599999999999</v>
      </c>
      <c r="O3067" s="37">
        <v>1163.3599999999999</v>
      </c>
      <c r="P3067" s="37">
        <v>1163.3599999999999</v>
      </c>
      <c r="Q3067" s="37">
        <v>1163.3599999999999</v>
      </c>
      <c r="R3067" s="37">
        <v>1163.3599999999999</v>
      </c>
      <c r="S3067" s="37">
        <v>1163.3599999999999</v>
      </c>
    </row>
    <row r="3068" spans="2:19">
      <c r="B3068" s="6">
        <v>1997</v>
      </c>
      <c r="C3068" s="121">
        <v>0</v>
      </c>
      <c r="D3068" s="121">
        <v>0</v>
      </c>
      <c r="E3068" s="121">
        <v>0</v>
      </c>
      <c r="F3068" s="121">
        <v>0</v>
      </c>
      <c r="G3068" s="121">
        <v>0</v>
      </c>
      <c r="H3068" s="121">
        <v>0</v>
      </c>
      <c r="I3068" s="121">
        <v>0</v>
      </c>
      <c r="J3068" s="121">
        <v>0</v>
      </c>
      <c r="K3068" s="121">
        <v>0</v>
      </c>
      <c r="L3068" s="121">
        <v>0</v>
      </c>
      <c r="M3068" s="121">
        <v>0</v>
      </c>
      <c r="N3068" s="121">
        <v>0</v>
      </c>
      <c r="O3068" s="37"/>
      <c r="P3068" s="37"/>
      <c r="Q3068" s="37"/>
      <c r="R3068" s="37"/>
      <c r="S3068" s="37"/>
    </row>
    <row r="3069" spans="2:19">
      <c r="B3069" s="6">
        <v>1996</v>
      </c>
      <c r="C3069" s="121">
        <v>0</v>
      </c>
      <c r="D3069" s="121">
        <v>0</v>
      </c>
      <c r="E3069" s="121">
        <v>0</v>
      </c>
      <c r="F3069" s="121">
        <v>0</v>
      </c>
      <c r="G3069" s="121">
        <v>0</v>
      </c>
      <c r="H3069" s="121">
        <v>0</v>
      </c>
      <c r="I3069" s="121">
        <v>0</v>
      </c>
      <c r="J3069" s="121">
        <v>0</v>
      </c>
      <c r="K3069" s="121">
        <v>0</v>
      </c>
      <c r="L3069" s="121">
        <v>0</v>
      </c>
      <c r="M3069" s="121">
        <v>0</v>
      </c>
      <c r="N3069" s="121">
        <v>0</v>
      </c>
      <c r="O3069" s="37"/>
      <c r="P3069" s="37"/>
      <c r="Q3069" s="37"/>
      <c r="R3069" s="37"/>
      <c r="S3069" s="37"/>
    </row>
    <row r="3070" spans="2:19">
      <c r="B3070" s="6">
        <v>1995</v>
      </c>
      <c r="C3070" s="121">
        <v>0</v>
      </c>
      <c r="D3070" s="121">
        <v>0</v>
      </c>
      <c r="E3070" s="121">
        <v>0</v>
      </c>
      <c r="F3070" s="121">
        <v>0</v>
      </c>
      <c r="G3070" s="121">
        <v>0</v>
      </c>
      <c r="H3070" s="121">
        <v>0</v>
      </c>
      <c r="I3070" s="121">
        <v>0</v>
      </c>
      <c r="J3070" s="121">
        <v>0</v>
      </c>
      <c r="K3070" s="121">
        <v>0</v>
      </c>
      <c r="L3070" s="121">
        <v>0</v>
      </c>
      <c r="M3070" s="121">
        <v>0</v>
      </c>
      <c r="N3070" s="121">
        <v>0</v>
      </c>
      <c r="O3070" s="37"/>
      <c r="P3070" s="37"/>
      <c r="Q3070" s="37"/>
      <c r="R3070" s="37"/>
      <c r="S3070" s="37"/>
    </row>
    <row r="3071" spans="2:19">
      <c r="B3071" s="6">
        <v>1994</v>
      </c>
      <c r="C3071" s="121">
        <v>0</v>
      </c>
      <c r="D3071" s="121">
        <v>0</v>
      </c>
      <c r="E3071" s="121">
        <v>0</v>
      </c>
      <c r="F3071" s="121">
        <v>0</v>
      </c>
      <c r="G3071" s="121">
        <v>0</v>
      </c>
      <c r="H3071" s="121">
        <v>0</v>
      </c>
      <c r="I3071" s="121">
        <v>0</v>
      </c>
      <c r="J3071" s="121">
        <v>0</v>
      </c>
      <c r="K3071" s="121">
        <v>0</v>
      </c>
      <c r="L3071" s="121">
        <v>0</v>
      </c>
      <c r="M3071" s="121">
        <v>0</v>
      </c>
      <c r="N3071" s="121">
        <v>0</v>
      </c>
      <c r="O3071" s="37"/>
      <c r="P3071" s="37"/>
      <c r="Q3071" s="37"/>
      <c r="R3071" s="37"/>
      <c r="S3071" s="37"/>
    </row>
    <row r="3072" spans="2:19">
      <c r="B3072" s="6">
        <v>1993</v>
      </c>
      <c r="C3072" s="121">
        <v>0</v>
      </c>
      <c r="D3072" s="121">
        <v>0</v>
      </c>
      <c r="E3072" s="121">
        <v>0</v>
      </c>
      <c r="F3072" s="121">
        <v>0</v>
      </c>
      <c r="G3072" s="121">
        <v>0</v>
      </c>
      <c r="H3072" s="121">
        <v>0</v>
      </c>
      <c r="I3072" s="121">
        <v>0</v>
      </c>
      <c r="J3072" s="121">
        <v>0</v>
      </c>
      <c r="K3072" s="121">
        <v>0</v>
      </c>
      <c r="L3072" s="121">
        <v>0</v>
      </c>
      <c r="M3072" s="121">
        <v>0</v>
      </c>
      <c r="N3072" s="121">
        <v>0</v>
      </c>
      <c r="O3072" s="37"/>
      <c r="P3072" s="37"/>
      <c r="Q3072" s="37"/>
      <c r="R3072" s="37"/>
      <c r="S3072" s="37"/>
    </row>
    <row r="3073" spans="2:19">
      <c r="B3073" s="6">
        <v>1992</v>
      </c>
      <c r="C3073" s="121">
        <v>0</v>
      </c>
      <c r="D3073" s="121">
        <v>0</v>
      </c>
      <c r="E3073" s="121">
        <v>0</v>
      </c>
      <c r="F3073" s="121">
        <v>0</v>
      </c>
      <c r="G3073" s="121">
        <v>0</v>
      </c>
      <c r="H3073" s="121">
        <v>0</v>
      </c>
      <c r="I3073" s="121">
        <v>0</v>
      </c>
      <c r="J3073" s="121">
        <v>0</v>
      </c>
      <c r="K3073" s="121">
        <v>0</v>
      </c>
      <c r="L3073" s="121">
        <v>0</v>
      </c>
      <c r="M3073" s="121">
        <v>0</v>
      </c>
      <c r="N3073" s="121">
        <v>0</v>
      </c>
      <c r="O3073" s="37"/>
      <c r="P3073" s="37"/>
      <c r="Q3073" s="37"/>
      <c r="R3073" s="37"/>
      <c r="S3073" s="37"/>
    </row>
    <row r="3074" spans="2:19">
      <c r="B3074" s="6">
        <v>1991</v>
      </c>
      <c r="C3074" s="121">
        <v>0</v>
      </c>
      <c r="D3074" s="121">
        <v>0</v>
      </c>
      <c r="E3074" s="121">
        <v>0</v>
      </c>
      <c r="F3074" s="121">
        <v>0</v>
      </c>
      <c r="G3074" s="121">
        <v>0</v>
      </c>
      <c r="H3074" s="121">
        <v>0</v>
      </c>
      <c r="I3074" s="121">
        <v>0</v>
      </c>
      <c r="J3074" s="121">
        <v>0</v>
      </c>
      <c r="K3074" s="121">
        <v>0</v>
      </c>
      <c r="L3074" s="121">
        <v>0</v>
      </c>
      <c r="M3074" s="121">
        <v>0</v>
      </c>
      <c r="N3074" s="121">
        <v>0</v>
      </c>
      <c r="O3074" s="37"/>
      <c r="P3074" s="37"/>
      <c r="Q3074" s="37"/>
      <c r="R3074" s="37"/>
      <c r="S3074" s="37"/>
    </row>
    <row r="3075" spans="2:19">
      <c r="B3075" s="6">
        <v>1990</v>
      </c>
      <c r="C3075" s="121">
        <v>0</v>
      </c>
      <c r="D3075" s="121">
        <v>0</v>
      </c>
      <c r="E3075" s="121">
        <v>0</v>
      </c>
      <c r="F3075" s="121">
        <v>0</v>
      </c>
      <c r="G3075" s="121">
        <v>0</v>
      </c>
      <c r="H3075" s="121">
        <v>0</v>
      </c>
      <c r="I3075" s="121">
        <v>0</v>
      </c>
      <c r="J3075" s="121">
        <v>0</v>
      </c>
      <c r="K3075" s="121">
        <v>0</v>
      </c>
      <c r="L3075" s="121">
        <v>0</v>
      </c>
      <c r="M3075" s="121">
        <v>0</v>
      </c>
      <c r="N3075" s="121">
        <v>0</v>
      </c>
      <c r="O3075" s="37"/>
      <c r="P3075" s="37"/>
      <c r="Q3075" s="37"/>
      <c r="R3075" s="37"/>
      <c r="S3075" s="37"/>
    </row>
    <row r="3076" spans="2:19">
      <c r="B3076" s="6">
        <v>1989</v>
      </c>
      <c r="C3076" s="121">
        <v>0</v>
      </c>
      <c r="D3076" s="121">
        <v>0</v>
      </c>
      <c r="E3076" s="121">
        <v>0</v>
      </c>
      <c r="F3076" s="121">
        <v>0</v>
      </c>
      <c r="G3076" s="121">
        <v>0</v>
      </c>
      <c r="H3076" s="121">
        <v>0</v>
      </c>
      <c r="I3076" s="121">
        <v>0</v>
      </c>
      <c r="J3076" s="121">
        <v>0</v>
      </c>
      <c r="K3076" s="121">
        <v>0</v>
      </c>
      <c r="L3076" s="121">
        <v>0</v>
      </c>
      <c r="M3076" s="121">
        <v>0</v>
      </c>
      <c r="N3076" s="121">
        <v>0</v>
      </c>
      <c r="O3076" s="37"/>
      <c r="P3076" s="37"/>
      <c r="Q3076" s="37"/>
      <c r="R3076" s="37"/>
      <c r="S3076" s="37"/>
    </row>
    <row r="3077" spans="2:19">
      <c r="B3077" s="6">
        <v>1988</v>
      </c>
      <c r="C3077" s="121">
        <v>0</v>
      </c>
      <c r="D3077" s="121">
        <v>0</v>
      </c>
      <c r="E3077" s="121">
        <v>0</v>
      </c>
      <c r="F3077" s="121">
        <v>0</v>
      </c>
      <c r="G3077" s="121">
        <v>0</v>
      </c>
      <c r="H3077" s="121">
        <v>0</v>
      </c>
      <c r="I3077" s="121">
        <v>0</v>
      </c>
      <c r="J3077" s="121">
        <v>0</v>
      </c>
      <c r="K3077" s="121">
        <v>0</v>
      </c>
      <c r="L3077" s="121">
        <v>0</v>
      </c>
      <c r="M3077" s="121">
        <v>0</v>
      </c>
      <c r="N3077" s="121">
        <v>0</v>
      </c>
      <c r="O3077" s="37"/>
      <c r="P3077" s="37"/>
      <c r="Q3077" s="37"/>
      <c r="R3077" s="37"/>
      <c r="S3077" s="37"/>
    </row>
    <row r="3078" spans="2:19">
      <c r="B3078" s="6">
        <v>1987</v>
      </c>
      <c r="C3078" s="121">
        <v>0</v>
      </c>
      <c r="D3078" s="121">
        <v>0</v>
      </c>
      <c r="E3078" s="121">
        <v>0</v>
      </c>
      <c r="F3078" s="121">
        <v>0</v>
      </c>
      <c r="G3078" s="121">
        <v>0</v>
      </c>
      <c r="H3078" s="121">
        <v>0</v>
      </c>
      <c r="I3078" s="121">
        <v>0</v>
      </c>
      <c r="J3078" s="121">
        <v>0</v>
      </c>
      <c r="K3078" s="121">
        <v>0</v>
      </c>
      <c r="L3078" s="121">
        <v>0</v>
      </c>
      <c r="M3078" s="121">
        <v>0</v>
      </c>
      <c r="N3078" s="121">
        <v>0</v>
      </c>
      <c r="O3078" s="37"/>
      <c r="P3078" s="37"/>
      <c r="Q3078" s="37"/>
      <c r="R3078" s="37"/>
      <c r="S3078" s="37"/>
    </row>
    <row r="3079" spans="2:19">
      <c r="B3079" s="6">
        <v>1986</v>
      </c>
      <c r="C3079" s="121">
        <v>0</v>
      </c>
      <c r="D3079" s="121">
        <v>0</v>
      </c>
      <c r="E3079" s="121">
        <v>0</v>
      </c>
      <c r="F3079" s="121">
        <v>0</v>
      </c>
      <c r="G3079" s="121">
        <v>0</v>
      </c>
      <c r="H3079" s="121">
        <v>0</v>
      </c>
      <c r="I3079" s="121">
        <v>0</v>
      </c>
      <c r="J3079" s="121">
        <v>0</v>
      </c>
      <c r="K3079" s="121">
        <v>0</v>
      </c>
      <c r="L3079" s="121">
        <v>0</v>
      </c>
      <c r="M3079" s="121">
        <v>0</v>
      </c>
      <c r="N3079" s="121">
        <v>0</v>
      </c>
      <c r="O3079" s="37"/>
      <c r="P3079" s="37"/>
      <c r="Q3079" s="37"/>
      <c r="R3079" s="37"/>
      <c r="S3079" s="37"/>
    </row>
    <row r="3080" spans="2:19">
      <c r="B3080" s="6">
        <v>1985</v>
      </c>
      <c r="C3080" s="121">
        <v>8780.5499999999993</v>
      </c>
      <c r="D3080" s="121">
        <v>8780.5499999999993</v>
      </c>
      <c r="E3080" s="121">
        <v>8780.5499999999993</v>
      </c>
      <c r="F3080" s="121">
        <v>8780.5499999999993</v>
      </c>
      <c r="G3080" s="121">
        <v>8780.5499999999993</v>
      </c>
      <c r="H3080" s="121">
        <v>8780.5499999999993</v>
      </c>
      <c r="I3080" s="121">
        <v>4311.2</v>
      </c>
      <c r="J3080" s="121">
        <v>4311.2</v>
      </c>
      <c r="K3080" s="121">
        <v>4311.2</v>
      </c>
      <c r="L3080" s="121">
        <v>2211.5</v>
      </c>
      <c r="M3080" s="121">
        <v>2211.5</v>
      </c>
      <c r="N3080" s="121">
        <v>2211.5</v>
      </c>
      <c r="O3080" s="37">
        <v>2211.5</v>
      </c>
      <c r="P3080" s="37">
        <v>2211.5</v>
      </c>
      <c r="Q3080" s="37">
        <v>2211.5</v>
      </c>
      <c r="R3080" s="37">
        <v>2211.5</v>
      </c>
      <c r="S3080" s="37">
        <v>2211.5</v>
      </c>
    </row>
    <row r="3081" spans="2:19">
      <c r="B3081" s="6">
        <v>1984</v>
      </c>
      <c r="C3081" s="121">
        <v>0</v>
      </c>
      <c r="D3081" s="121">
        <v>0</v>
      </c>
      <c r="E3081" s="121">
        <v>0</v>
      </c>
      <c r="F3081" s="121">
        <v>0</v>
      </c>
      <c r="G3081" s="121">
        <v>0</v>
      </c>
      <c r="H3081" s="121">
        <v>0</v>
      </c>
      <c r="I3081" s="121">
        <v>0</v>
      </c>
      <c r="J3081" s="121">
        <v>0</v>
      </c>
      <c r="K3081" s="121">
        <v>0</v>
      </c>
      <c r="L3081" s="121">
        <v>0</v>
      </c>
      <c r="M3081" s="121">
        <v>0</v>
      </c>
      <c r="N3081" s="121">
        <v>0</v>
      </c>
      <c r="O3081" s="37"/>
      <c r="P3081" s="37"/>
      <c r="Q3081" s="37"/>
      <c r="R3081" s="37"/>
      <c r="S3081" s="37"/>
    </row>
    <row r="3082" spans="2:19">
      <c r="B3082" s="6">
        <v>1983</v>
      </c>
      <c r="C3082" s="121">
        <v>0</v>
      </c>
      <c r="D3082" s="121">
        <v>0</v>
      </c>
      <c r="E3082" s="121">
        <v>0</v>
      </c>
      <c r="F3082" s="121">
        <v>0</v>
      </c>
      <c r="G3082" s="121">
        <v>0</v>
      </c>
      <c r="H3082" s="121">
        <v>0</v>
      </c>
      <c r="I3082" s="121">
        <v>0</v>
      </c>
      <c r="J3082" s="121">
        <v>0</v>
      </c>
      <c r="K3082" s="121">
        <v>0</v>
      </c>
      <c r="L3082" s="121">
        <v>0</v>
      </c>
      <c r="M3082" s="121">
        <v>0</v>
      </c>
      <c r="N3082" s="121">
        <v>0</v>
      </c>
      <c r="O3082" s="37"/>
      <c r="P3082" s="37"/>
      <c r="Q3082" s="37"/>
      <c r="R3082" s="37"/>
      <c r="S3082" s="37"/>
    </row>
    <row r="3083" spans="2:19">
      <c r="B3083" s="6">
        <v>1982</v>
      </c>
      <c r="C3083" s="121">
        <v>0</v>
      </c>
      <c r="D3083" s="121">
        <v>0</v>
      </c>
      <c r="E3083" s="121">
        <v>0</v>
      </c>
      <c r="F3083" s="121">
        <v>0</v>
      </c>
      <c r="G3083" s="121">
        <v>0</v>
      </c>
      <c r="H3083" s="121">
        <v>0</v>
      </c>
      <c r="I3083" s="121">
        <v>0</v>
      </c>
      <c r="J3083" s="121">
        <v>0</v>
      </c>
      <c r="K3083" s="121">
        <v>0</v>
      </c>
      <c r="L3083" s="121">
        <v>0</v>
      </c>
      <c r="M3083" s="121">
        <v>0</v>
      </c>
      <c r="N3083" s="121">
        <v>0</v>
      </c>
      <c r="O3083" s="37"/>
      <c r="P3083" s="37"/>
      <c r="Q3083" s="37"/>
      <c r="R3083" s="37"/>
      <c r="S3083" s="37"/>
    </row>
    <row r="3084" spans="2:19">
      <c r="B3084" s="6">
        <v>1981</v>
      </c>
      <c r="C3084" s="121">
        <v>0</v>
      </c>
      <c r="D3084" s="121">
        <v>0</v>
      </c>
      <c r="E3084" s="121">
        <v>0</v>
      </c>
      <c r="F3084" s="121">
        <v>0</v>
      </c>
      <c r="G3084" s="121">
        <v>0</v>
      </c>
      <c r="H3084" s="121">
        <v>0</v>
      </c>
      <c r="I3084" s="121">
        <v>0</v>
      </c>
      <c r="J3084" s="121">
        <v>0</v>
      </c>
      <c r="K3084" s="121">
        <v>0</v>
      </c>
      <c r="L3084" s="121">
        <v>0</v>
      </c>
      <c r="M3084" s="121">
        <v>0</v>
      </c>
      <c r="N3084" s="121">
        <v>0</v>
      </c>
      <c r="O3084" s="37"/>
      <c r="P3084" s="37"/>
      <c r="Q3084" s="37"/>
      <c r="R3084" s="37"/>
      <c r="S3084" s="37"/>
    </row>
    <row r="3085" spans="2:19">
      <c r="B3085" s="6">
        <v>1980</v>
      </c>
      <c r="C3085" s="121">
        <v>0</v>
      </c>
      <c r="D3085" s="121">
        <v>0</v>
      </c>
      <c r="E3085" s="121">
        <v>0</v>
      </c>
      <c r="F3085" s="121">
        <v>0</v>
      </c>
      <c r="G3085" s="121">
        <v>0</v>
      </c>
      <c r="H3085" s="121">
        <v>0</v>
      </c>
      <c r="I3085" s="121">
        <v>0</v>
      </c>
      <c r="J3085" s="121">
        <v>0</v>
      </c>
      <c r="K3085" s="121">
        <v>0</v>
      </c>
      <c r="L3085" s="121">
        <v>0</v>
      </c>
      <c r="M3085" s="121">
        <v>0</v>
      </c>
      <c r="N3085" s="121">
        <v>0</v>
      </c>
      <c r="O3085" s="37"/>
      <c r="P3085" s="37"/>
      <c r="Q3085" s="37"/>
      <c r="R3085" s="37"/>
      <c r="S3085" s="37"/>
    </row>
    <row r="3086" spans="2:19">
      <c r="B3086" s="6">
        <v>1979</v>
      </c>
      <c r="C3086" s="121">
        <v>0</v>
      </c>
      <c r="D3086" s="121">
        <v>0</v>
      </c>
      <c r="E3086" s="121">
        <v>0</v>
      </c>
      <c r="F3086" s="121">
        <v>0</v>
      </c>
      <c r="G3086" s="121">
        <v>0</v>
      </c>
      <c r="H3086" s="121">
        <v>0</v>
      </c>
      <c r="I3086" s="121">
        <v>0</v>
      </c>
      <c r="J3086" s="121">
        <v>0</v>
      </c>
      <c r="K3086" s="121">
        <v>0</v>
      </c>
      <c r="L3086" s="121">
        <v>0</v>
      </c>
      <c r="M3086" s="121">
        <v>0</v>
      </c>
      <c r="N3086" s="121">
        <v>0</v>
      </c>
      <c r="O3086" s="37"/>
      <c r="P3086" s="37"/>
      <c r="Q3086" s="37"/>
      <c r="R3086" s="37"/>
      <c r="S3086" s="37"/>
    </row>
    <row r="3087" spans="2:19">
      <c r="B3087" s="6">
        <v>1978</v>
      </c>
      <c r="C3087" s="121">
        <v>0</v>
      </c>
      <c r="D3087" s="121">
        <v>0</v>
      </c>
      <c r="E3087" s="121">
        <v>0</v>
      </c>
      <c r="F3087" s="121">
        <v>0</v>
      </c>
      <c r="G3087" s="121">
        <v>0</v>
      </c>
      <c r="H3087" s="121">
        <v>0</v>
      </c>
      <c r="I3087" s="121">
        <v>0</v>
      </c>
      <c r="J3087" s="121">
        <v>0</v>
      </c>
      <c r="K3087" s="121">
        <v>0</v>
      </c>
      <c r="L3087" s="121">
        <v>0</v>
      </c>
      <c r="M3087" s="121">
        <v>0</v>
      </c>
      <c r="N3087" s="121">
        <v>0</v>
      </c>
      <c r="O3087" s="37"/>
      <c r="P3087" s="37"/>
      <c r="Q3087" s="37"/>
      <c r="R3087" s="37"/>
      <c r="S3087" s="37"/>
    </row>
    <row r="3088" spans="2:19">
      <c r="B3088" s="6">
        <v>1977</v>
      </c>
      <c r="C3088" s="121">
        <v>0</v>
      </c>
      <c r="D3088" s="121">
        <v>0</v>
      </c>
      <c r="E3088" s="121">
        <v>0</v>
      </c>
      <c r="F3088" s="121">
        <v>0</v>
      </c>
      <c r="G3088" s="121">
        <v>0</v>
      </c>
      <c r="H3088" s="121">
        <v>0</v>
      </c>
      <c r="I3088" s="121">
        <v>0</v>
      </c>
      <c r="J3088" s="121">
        <v>0</v>
      </c>
      <c r="K3088" s="121">
        <v>0</v>
      </c>
      <c r="L3088" s="121">
        <v>0</v>
      </c>
      <c r="M3088" s="121">
        <v>0</v>
      </c>
      <c r="N3088" s="121">
        <v>0</v>
      </c>
      <c r="O3088" s="37"/>
      <c r="P3088" s="37"/>
      <c r="Q3088" s="37"/>
      <c r="R3088" s="37"/>
      <c r="S3088" s="37"/>
    </row>
    <row r="3089" spans="2:19">
      <c r="B3089" s="6">
        <v>1976</v>
      </c>
      <c r="C3089" s="121">
        <v>0</v>
      </c>
      <c r="D3089" s="121">
        <v>0</v>
      </c>
      <c r="E3089" s="121">
        <v>0</v>
      </c>
      <c r="F3089" s="121">
        <v>0</v>
      </c>
      <c r="G3089" s="121">
        <v>0</v>
      </c>
      <c r="H3089" s="121">
        <v>0</v>
      </c>
      <c r="I3089" s="121">
        <v>0</v>
      </c>
      <c r="J3089" s="121">
        <v>0</v>
      </c>
      <c r="K3089" s="121">
        <v>0</v>
      </c>
      <c r="L3089" s="121">
        <v>0</v>
      </c>
      <c r="M3089" s="121">
        <v>0</v>
      </c>
      <c r="N3089" s="121">
        <v>0</v>
      </c>
      <c r="O3089" s="37"/>
      <c r="P3089" s="37"/>
      <c r="Q3089" s="37"/>
      <c r="R3089" s="37"/>
      <c r="S3089" s="37"/>
    </row>
    <row r="3090" spans="2:19">
      <c r="B3090" s="6">
        <v>1975</v>
      </c>
      <c r="C3090" s="121">
        <v>14875.22</v>
      </c>
      <c r="D3090" s="121">
        <v>14875.22</v>
      </c>
      <c r="E3090" s="121">
        <v>14875.22</v>
      </c>
      <c r="F3090" s="121">
        <v>14875.22</v>
      </c>
      <c r="G3090" s="121">
        <v>14875.22</v>
      </c>
      <c r="H3090" s="121">
        <v>14111.69</v>
      </c>
      <c r="I3090" s="121">
        <v>0</v>
      </c>
      <c r="J3090" s="121">
        <v>0</v>
      </c>
      <c r="K3090" s="121">
        <v>0</v>
      </c>
      <c r="L3090" s="121">
        <v>0</v>
      </c>
      <c r="M3090" s="121">
        <v>0</v>
      </c>
      <c r="N3090" s="121">
        <v>0</v>
      </c>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v>26271.9</v>
      </c>
      <c r="D3136" s="11">
        <v>28718.19</v>
      </c>
      <c r="E3136" s="11">
        <v>29090.35</v>
      </c>
      <c r="F3136" s="11">
        <v>29090.35</v>
      </c>
      <c r="G3136" s="11">
        <v>29090.35</v>
      </c>
      <c r="H3136" s="11">
        <v>28326.82</v>
      </c>
      <c r="I3136" s="11">
        <v>22664.839999999997</v>
      </c>
      <c r="J3136" s="11">
        <v>22664.839999999997</v>
      </c>
      <c r="K3136" s="11">
        <v>22664.839999999997</v>
      </c>
      <c r="L3136" s="11">
        <v>20865.089999999997</v>
      </c>
      <c r="M3136" s="11">
        <v>23846.05</v>
      </c>
      <c r="N3136" s="11">
        <v>24443.789999999997</v>
      </c>
      <c r="O3136" s="11">
        <v>24443.789999999997</v>
      </c>
      <c r="P3136" s="11">
        <v>24443.789999999997</v>
      </c>
      <c r="Q3136" s="11">
        <v>24449.649999999998</v>
      </c>
      <c r="R3136" s="11">
        <v>24449.649999999998</v>
      </c>
      <c r="S3136" s="11">
        <v>24449.649999999998</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v>0</v>
      </c>
      <c r="D3231" s="11">
        <v>0</v>
      </c>
      <c r="E3231" s="11">
        <v>0</v>
      </c>
      <c r="F3231" s="11">
        <v>0</v>
      </c>
      <c r="G3231" s="11">
        <v>0</v>
      </c>
      <c r="H3231" s="11">
        <v>0</v>
      </c>
      <c r="I3231" s="11">
        <v>0</v>
      </c>
      <c r="J3231" s="11">
        <v>0</v>
      </c>
      <c r="K3231" s="11">
        <v>0</v>
      </c>
      <c r="L3231" s="11">
        <v>0</v>
      </c>
      <c r="M3231" s="11">
        <v>0</v>
      </c>
      <c r="N3231" s="11">
        <v>0</v>
      </c>
      <c r="O3231" s="11">
        <v>0</v>
      </c>
      <c r="P3231" s="11">
        <v>0</v>
      </c>
      <c r="Q3231" s="11">
        <v>0</v>
      </c>
      <c r="R3231" s="11">
        <v>0</v>
      </c>
      <c r="S3231" s="11">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v>17041.099999999999</v>
      </c>
      <c r="S3234" s="37">
        <v>17041.099999999999</v>
      </c>
    </row>
    <row r="3235" spans="1:19">
      <c r="B3235" s="6">
        <v>2020</v>
      </c>
      <c r="C3235" s="36"/>
      <c r="D3235" s="36"/>
      <c r="E3235" s="36"/>
      <c r="F3235" s="36"/>
      <c r="G3235" s="36"/>
      <c r="H3235" s="36"/>
      <c r="I3235" s="36"/>
      <c r="J3235" s="36"/>
      <c r="K3235" s="36"/>
      <c r="L3235" s="36"/>
      <c r="M3235" s="36"/>
      <c r="N3235" s="36"/>
      <c r="O3235" s="36"/>
      <c r="P3235" s="36"/>
      <c r="Q3235" s="37">
        <v>6755.14</v>
      </c>
      <c r="R3235" s="37">
        <v>6755.14</v>
      </c>
      <c r="S3235" s="37">
        <v>6755.14</v>
      </c>
    </row>
    <row r="3236" spans="1:19">
      <c r="A3236" s="40"/>
      <c r="B3236" s="6">
        <v>2019</v>
      </c>
      <c r="C3236" s="36"/>
      <c r="D3236" s="36"/>
      <c r="E3236" s="36"/>
      <c r="F3236" s="36"/>
      <c r="G3236" s="36"/>
      <c r="H3236" s="36"/>
      <c r="I3236" s="36"/>
      <c r="J3236" s="36"/>
      <c r="K3236" s="36"/>
      <c r="L3236" s="36"/>
      <c r="M3236" s="36"/>
      <c r="N3236" s="36"/>
      <c r="O3236" s="36"/>
      <c r="P3236" s="37">
        <v>14285.39</v>
      </c>
      <c r="Q3236" s="37">
        <v>15401.65</v>
      </c>
      <c r="R3236" s="37">
        <v>15401.65</v>
      </c>
      <c r="S3236" s="37">
        <v>15401.65</v>
      </c>
    </row>
    <row r="3237" spans="1:19">
      <c r="A3237" s="40"/>
      <c r="B3237" s="6">
        <v>2018</v>
      </c>
      <c r="C3237" s="36"/>
      <c r="D3237" s="36"/>
      <c r="E3237" s="36"/>
      <c r="F3237" s="36"/>
      <c r="G3237" s="36"/>
      <c r="H3237" s="36"/>
      <c r="I3237" s="36"/>
      <c r="J3237" s="36"/>
      <c r="K3237" s="36"/>
      <c r="L3237" s="36"/>
      <c r="M3237" s="36"/>
      <c r="N3237" s="36"/>
      <c r="O3237" s="37">
        <v>8212.3799999999992</v>
      </c>
      <c r="P3237" s="37">
        <v>8212.3799999999992</v>
      </c>
      <c r="Q3237" s="37">
        <v>8234.39</v>
      </c>
      <c r="R3237" s="37">
        <v>8234.39</v>
      </c>
      <c r="S3237" s="37">
        <v>8234.39</v>
      </c>
    </row>
    <row r="3238" spans="1:19">
      <c r="A3238" s="40"/>
      <c r="B3238" s="6">
        <v>2017</v>
      </c>
      <c r="C3238" s="36"/>
      <c r="D3238" s="36"/>
      <c r="E3238" s="36"/>
      <c r="F3238" s="36"/>
      <c r="G3238" s="36"/>
      <c r="H3238" s="36"/>
      <c r="I3238" s="36"/>
      <c r="J3238" s="36"/>
      <c r="K3238" s="36"/>
      <c r="L3238" s="36"/>
      <c r="M3238" s="36"/>
      <c r="N3238" s="121">
        <v>33413.47</v>
      </c>
      <c r="O3238" s="37">
        <v>33413.47</v>
      </c>
      <c r="P3238" s="37">
        <v>33413.47</v>
      </c>
      <c r="Q3238" s="37">
        <v>33680.99</v>
      </c>
      <c r="R3238" s="37">
        <v>33680.99</v>
      </c>
      <c r="S3238" s="37">
        <v>33680.99</v>
      </c>
    </row>
    <row r="3239" spans="1:19">
      <c r="B3239" s="6">
        <v>2016</v>
      </c>
      <c r="C3239" s="36"/>
      <c r="D3239" s="36"/>
      <c r="E3239" s="36"/>
      <c r="F3239" s="36"/>
      <c r="G3239" s="36"/>
      <c r="H3239" s="36"/>
      <c r="I3239" s="36"/>
      <c r="J3239" s="36"/>
      <c r="K3239" s="36"/>
      <c r="L3239" s="36"/>
      <c r="M3239" s="121">
        <v>70151.33</v>
      </c>
      <c r="N3239" s="121">
        <v>70151.33</v>
      </c>
      <c r="O3239" s="37">
        <v>70151.33</v>
      </c>
      <c r="P3239" s="37">
        <v>70151.33</v>
      </c>
      <c r="Q3239" s="37">
        <v>69848.179999999993</v>
      </c>
      <c r="R3239" s="37">
        <v>69848.179999999993</v>
      </c>
      <c r="S3239" s="37">
        <v>69848.179999999993</v>
      </c>
    </row>
    <row r="3240" spans="1:19">
      <c r="B3240" s="6">
        <v>2015</v>
      </c>
      <c r="C3240" s="36"/>
      <c r="D3240" s="36"/>
      <c r="E3240" s="36"/>
      <c r="F3240" s="36"/>
      <c r="G3240" s="36"/>
      <c r="H3240" s="36"/>
      <c r="I3240" s="36"/>
      <c r="J3240" s="36"/>
      <c r="K3240" s="36"/>
      <c r="L3240" s="121">
        <v>62201.15</v>
      </c>
      <c r="M3240" s="121">
        <v>62201.15</v>
      </c>
      <c r="N3240" s="121">
        <v>62201.15</v>
      </c>
      <c r="O3240" s="37">
        <v>62201.15</v>
      </c>
      <c r="P3240" s="37">
        <v>62201.15</v>
      </c>
      <c r="Q3240" s="37">
        <v>62191.01</v>
      </c>
      <c r="R3240" s="37">
        <v>62191.01</v>
      </c>
      <c r="S3240" s="37">
        <v>62191.01</v>
      </c>
    </row>
    <row r="3241" spans="1:19">
      <c r="B3241" s="6">
        <v>2014</v>
      </c>
      <c r="C3241" s="36"/>
      <c r="D3241" s="36"/>
      <c r="E3241" s="36"/>
      <c r="F3241" s="36"/>
      <c r="G3241" s="36"/>
      <c r="H3241" s="36"/>
      <c r="I3241" s="36"/>
      <c r="J3241" s="36"/>
      <c r="K3241" s="121">
        <v>33089.89</v>
      </c>
      <c r="L3241" s="121">
        <v>33089.89</v>
      </c>
      <c r="M3241" s="121">
        <v>33089.89</v>
      </c>
      <c r="N3241" s="121">
        <v>33089.89</v>
      </c>
      <c r="O3241" s="37">
        <v>33089.89</v>
      </c>
      <c r="P3241" s="37">
        <v>33089.89</v>
      </c>
      <c r="Q3241" s="37">
        <v>33089.89</v>
      </c>
      <c r="R3241" s="37">
        <v>33089.89</v>
      </c>
      <c r="S3241" s="37">
        <v>33089.89</v>
      </c>
    </row>
    <row r="3242" spans="1:19">
      <c r="B3242" s="6">
        <v>2013</v>
      </c>
      <c r="C3242" s="36"/>
      <c r="D3242" s="36"/>
      <c r="E3242" s="36"/>
      <c r="F3242" s="36"/>
      <c r="G3242" s="36"/>
      <c r="H3242" s="36"/>
      <c r="I3242" s="36"/>
      <c r="J3242" s="121">
        <v>84053.74</v>
      </c>
      <c r="K3242" s="121">
        <v>84053.74</v>
      </c>
      <c r="L3242" s="121">
        <v>84053.74</v>
      </c>
      <c r="M3242" s="121">
        <v>84053.74</v>
      </c>
      <c r="N3242" s="121">
        <v>84053.74</v>
      </c>
      <c r="O3242" s="37">
        <v>84053.74</v>
      </c>
      <c r="P3242" s="37">
        <v>84053.74</v>
      </c>
      <c r="Q3242" s="37">
        <v>84053.74</v>
      </c>
      <c r="R3242" s="37">
        <v>84053.74</v>
      </c>
      <c r="S3242" s="37">
        <v>84053.74</v>
      </c>
    </row>
    <row r="3243" spans="1:19">
      <c r="B3243" s="6">
        <v>2012</v>
      </c>
      <c r="C3243" s="36"/>
      <c r="D3243" s="36"/>
      <c r="E3243" s="36"/>
      <c r="F3243" s="36"/>
      <c r="G3243" s="36"/>
      <c r="H3243" s="36"/>
      <c r="I3243" s="121">
        <v>78374.990000000005</v>
      </c>
      <c r="J3243" s="121">
        <v>78374.990000000005</v>
      </c>
      <c r="K3243" s="121">
        <v>78374.990000000005</v>
      </c>
      <c r="L3243" s="121">
        <v>78374.990000000005</v>
      </c>
      <c r="M3243" s="121">
        <v>78374.990000000005</v>
      </c>
      <c r="N3243" s="121">
        <v>78374.990000000005</v>
      </c>
      <c r="O3243" s="37">
        <v>78374.990000000005</v>
      </c>
      <c r="P3243" s="37">
        <v>78374.990000000005</v>
      </c>
      <c r="Q3243" s="37">
        <v>78374.990000000005</v>
      </c>
      <c r="R3243" s="37">
        <v>78374.990000000005</v>
      </c>
      <c r="S3243" s="37">
        <v>78374.990000000005</v>
      </c>
    </row>
    <row r="3244" spans="1:19">
      <c r="B3244" s="6">
        <v>2011</v>
      </c>
      <c r="C3244" s="36"/>
      <c r="D3244" s="36"/>
      <c r="E3244" s="36"/>
      <c r="F3244" s="36"/>
      <c r="G3244" s="36"/>
      <c r="H3244" s="121">
        <v>63279.45</v>
      </c>
      <c r="I3244" s="121">
        <v>63279.450000000004</v>
      </c>
      <c r="J3244" s="121">
        <v>63279.450000000004</v>
      </c>
      <c r="K3244" s="121">
        <v>63279.450000000004</v>
      </c>
      <c r="L3244" s="121">
        <v>63279.450000000004</v>
      </c>
      <c r="M3244" s="121">
        <v>63075.630000000005</v>
      </c>
      <c r="N3244" s="121">
        <v>62889.280000000006</v>
      </c>
      <c r="O3244" s="37">
        <v>64527.23</v>
      </c>
      <c r="P3244" s="37">
        <v>64527.23</v>
      </c>
      <c r="Q3244" s="37">
        <v>64527.23</v>
      </c>
      <c r="R3244" s="37">
        <v>64527.23</v>
      </c>
      <c r="S3244" s="37">
        <v>64527.23</v>
      </c>
    </row>
    <row r="3245" spans="1:19">
      <c r="B3245" s="6">
        <v>2010</v>
      </c>
      <c r="C3245" s="36"/>
      <c r="D3245" s="36"/>
      <c r="E3245" s="36"/>
      <c r="F3245" s="36"/>
      <c r="G3245" s="121">
        <v>85893.07</v>
      </c>
      <c r="H3245" s="121">
        <v>85893.07</v>
      </c>
      <c r="I3245" s="121">
        <v>90483.066399987234</v>
      </c>
      <c r="J3245" s="121">
        <v>90483.066399987234</v>
      </c>
      <c r="K3245" s="121">
        <v>90483.066399987234</v>
      </c>
      <c r="L3245" s="121">
        <v>90231.506399987236</v>
      </c>
      <c r="M3245" s="121">
        <v>89087.226399987238</v>
      </c>
      <c r="N3245" s="121">
        <v>87130.606399987242</v>
      </c>
      <c r="O3245" s="37">
        <v>87418.33</v>
      </c>
      <c r="P3245" s="37">
        <v>87418.33</v>
      </c>
      <c r="Q3245" s="37">
        <v>87418.33</v>
      </c>
      <c r="R3245" s="37">
        <v>87418.33</v>
      </c>
      <c r="S3245" s="37">
        <v>87418.33</v>
      </c>
    </row>
    <row r="3246" spans="1:19">
      <c r="B3246" s="6">
        <v>2009</v>
      </c>
      <c r="C3246" s="36"/>
      <c r="D3246" s="36"/>
      <c r="E3246" s="36"/>
      <c r="F3246" s="121">
        <v>62669.26</v>
      </c>
      <c r="G3246" s="121">
        <v>62669.26</v>
      </c>
      <c r="H3246" s="121">
        <v>62669.26</v>
      </c>
      <c r="I3246" s="121">
        <v>65315.366846333171</v>
      </c>
      <c r="J3246" s="121">
        <v>65315.366846333171</v>
      </c>
      <c r="K3246" s="121">
        <v>65315.366846333171</v>
      </c>
      <c r="L3246" s="121">
        <v>65153.50684633317</v>
      </c>
      <c r="M3246" s="121">
        <v>63605.786846333169</v>
      </c>
      <c r="N3246" s="121">
        <v>63443.926846333168</v>
      </c>
      <c r="O3246" s="37">
        <v>63393.49</v>
      </c>
      <c r="P3246" s="37">
        <v>63393.49</v>
      </c>
      <c r="Q3246" s="37">
        <v>63393.49</v>
      </c>
      <c r="R3246" s="37">
        <v>63393.49</v>
      </c>
      <c r="S3246" s="37">
        <v>63393.49</v>
      </c>
    </row>
    <row r="3247" spans="1:19">
      <c r="B3247" s="6">
        <v>2008</v>
      </c>
      <c r="C3247" s="36"/>
      <c r="D3247" s="36"/>
      <c r="E3247" s="121">
        <v>30282.639999999999</v>
      </c>
      <c r="F3247" s="121">
        <v>30282.639999999999</v>
      </c>
      <c r="G3247" s="121">
        <v>30282.639999999999</v>
      </c>
      <c r="H3247" s="121">
        <v>29761.47</v>
      </c>
      <c r="I3247" s="121">
        <v>29151.330334232298</v>
      </c>
      <c r="J3247" s="121">
        <v>28379.900334232298</v>
      </c>
      <c r="K3247" s="121">
        <v>28379.900334232298</v>
      </c>
      <c r="L3247" s="121">
        <v>28379.900334232298</v>
      </c>
      <c r="M3247" s="121">
        <v>28379.900334232298</v>
      </c>
      <c r="N3247" s="121">
        <v>27988.960334232299</v>
      </c>
      <c r="O3247" s="37">
        <v>27916.29</v>
      </c>
      <c r="P3247" s="37">
        <v>27916.29</v>
      </c>
      <c r="Q3247" s="37">
        <v>27916.29</v>
      </c>
      <c r="R3247" s="37">
        <v>27916.29</v>
      </c>
      <c r="S3247" s="37">
        <v>27916.29</v>
      </c>
    </row>
    <row r="3248" spans="1:19">
      <c r="B3248" s="6">
        <v>2007</v>
      </c>
      <c r="C3248" s="36"/>
      <c r="D3248" s="121">
        <v>34450.379999999997</v>
      </c>
      <c r="E3248" s="121">
        <v>34450.379999999997</v>
      </c>
      <c r="F3248" s="121">
        <v>34450.379999999997</v>
      </c>
      <c r="G3248" s="121">
        <v>34450.379999999997</v>
      </c>
      <c r="H3248" s="121">
        <v>34069.879999999997</v>
      </c>
      <c r="I3248" s="121">
        <v>31809.069088608492</v>
      </c>
      <c r="J3248" s="121">
        <v>31809.069088608492</v>
      </c>
      <c r="K3248" s="121">
        <v>31809.069088608492</v>
      </c>
      <c r="L3248" s="121">
        <v>29552.489088608494</v>
      </c>
      <c r="M3248" s="121">
        <v>29552.489088608494</v>
      </c>
      <c r="N3248" s="121">
        <v>29552.489088608494</v>
      </c>
      <c r="O3248" s="37">
        <v>29081.56</v>
      </c>
      <c r="P3248" s="37">
        <v>29081.56</v>
      </c>
      <c r="Q3248" s="37">
        <v>29081.56</v>
      </c>
      <c r="R3248" s="37">
        <v>29081.56</v>
      </c>
      <c r="S3248" s="37">
        <v>29081.56</v>
      </c>
    </row>
    <row r="3249" spans="2:19">
      <c r="B3249" s="6">
        <v>2006</v>
      </c>
      <c r="C3249" s="37">
        <v>69503.77</v>
      </c>
      <c r="D3249" s="121">
        <v>69503.77</v>
      </c>
      <c r="E3249" s="121">
        <v>69503.77</v>
      </c>
      <c r="F3249" s="121">
        <v>69141.64</v>
      </c>
      <c r="G3249" s="121">
        <v>69141.64</v>
      </c>
      <c r="H3249" s="121">
        <v>67792.73</v>
      </c>
      <c r="I3249" s="121">
        <v>72872.812844569897</v>
      </c>
      <c r="J3249" s="121">
        <v>72872.812844569897</v>
      </c>
      <c r="K3249" s="121">
        <v>72872.812844569897</v>
      </c>
      <c r="L3249" s="121">
        <v>72872.812844569897</v>
      </c>
      <c r="M3249" s="121">
        <v>72872.812844569897</v>
      </c>
      <c r="N3249" s="121">
        <v>72735.462844569905</v>
      </c>
      <c r="O3249" s="37">
        <v>71392.820000000007</v>
      </c>
      <c r="P3249" s="37">
        <v>71392.820000000007</v>
      </c>
      <c r="Q3249" s="37">
        <v>71392.820000000007</v>
      </c>
      <c r="R3249" s="37">
        <v>71392.820000000007</v>
      </c>
      <c r="S3249" s="37">
        <v>71392.820000000007</v>
      </c>
    </row>
    <row r="3250" spans="2:19">
      <c r="B3250" s="6">
        <v>2005</v>
      </c>
      <c r="C3250" s="37">
        <v>51745.599999999999</v>
      </c>
      <c r="D3250" s="121">
        <v>51745.599999999999</v>
      </c>
      <c r="E3250" s="121">
        <v>51745.599999999999</v>
      </c>
      <c r="F3250" s="121">
        <v>51745.599999999999</v>
      </c>
      <c r="G3250" s="121">
        <v>51745.599999999999</v>
      </c>
      <c r="H3250" s="121">
        <v>50463.87</v>
      </c>
      <c r="I3250" s="121">
        <v>58580.472173663467</v>
      </c>
      <c r="J3250" s="121">
        <v>58580.472173663467</v>
      </c>
      <c r="K3250" s="121">
        <v>58580.472173663467</v>
      </c>
      <c r="L3250" s="121">
        <v>58254.222173663467</v>
      </c>
      <c r="M3250" s="121">
        <v>58254.222173663467</v>
      </c>
      <c r="N3250" s="121">
        <v>58254.222173663467</v>
      </c>
      <c r="O3250" s="37">
        <v>55445.55</v>
      </c>
      <c r="P3250" s="37">
        <v>55445.55</v>
      </c>
      <c r="Q3250" s="37">
        <v>55445.55</v>
      </c>
      <c r="R3250" s="37">
        <v>55445.55</v>
      </c>
      <c r="S3250" s="37">
        <v>55445.55</v>
      </c>
    </row>
    <row r="3251" spans="2:19">
      <c r="B3251" s="6">
        <v>2004</v>
      </c>
      <c r="C3251" s="37">
        <v>106280.81</v>
      </c>
      <c r="D3251" s="121">
        <v>106280.81</v>
      </c>
      <c r="E3251" s="121">
        <v>106280.81</v>
      </c>
      <c r="F3251" s="121">
        <v>106280.81</v>
      </c>
      <c r="G3251" s="121">
        <v>106280.81</v>
      </c>
      <c r="H3251" s="121">
        <v>104926.85</v>
      </c>
      <c r="I3251" s="121">
        <v>112799.61845211999</v>
      </c>
      <c r="J3251" s="121">
        <v>112799.61845211999</v>
      </c>
      <c r="K3251" s="121">
        <v>112799.61845211999</v>
      </c>
      <c r="L3251" s="121">
        <v>112799.61845211999</v>
      </c>
      <c r="M3251" s="121">
        <v>112366.28845211999</v>
      </c>
      <c r="N3251" s="121">
        <v>112366.28845211999</v>
      </c>
      <c r="O3251" s="37">
        <v>108998.44</v>
      </c>
      <c r="P3251" s="37">
        <v>108998.44</v>
      </c>
      <c r="Q3251" s="37">
        <v>108998.44</v>
      </c>
      <c r="R3251" s="37">
        <v>108998.44</v>
      </c>
      <c r="S3251" s="37">
        <v>108998.44</v>
      </c>
    </row>
    <row r="3252" spans="2:19">
      <c r="B3252" s="6">
        <v>2003</v>
      </c>
      <c r="C3252" s="37">
        <v>97596.35</v>
      </c>
      <c r="D3252" s="121">
        <v>97596.35</v>
      </c>
      <c r="E3252" s="121">
        <v>97596.35</v>
      </c>
      <c r="F3252" s="121">
        <v>97596.35</v>
      </c>
      <c r="G3252" s="121">
        <v>97596.35</v>
      </c>
      <c r="H3252" s="121">
        <v>91685.66</v>
      </c>
      <c r="I3252" s="121">
        <v>94769.981014995108</v>
      </c>
      <c r="J3252" s="121">
        <v>94769.981014995108</v>
      </c>
      <c r="K3252" s="121">
        <v>94769.981014995108</v>
      </c>
      <c r="L3252" s="121">
        <v>94769.981014995108</v>
      </c>
      <c r="M3252" s="121">
        <v>94769.981014995108</v>
      </c>
      <c r="N3252" s="121">
        <v>94769.981014995108</v>
      </c>
      <c r="O3252" s="37">
        <v>93198.43</v>
      </c>
      <c r="P3252" s="37">
        <v>93198.43</v>
      </c>
      <c r="Q3252" s="37">
        <v>93198.43</v>
      </c>
      <c r="R3252" s="37">
        <v>93198.43</v>
      </c>
      <c r="S3252" s="37">
        <v>93198.43</v>
      </c>
    </row>
    <row r="3253" spans="2:19">
      <c r="B3253" s="6">
        <v>2002</v>
      </c>
      <c r="C3253" s="37">
        <v>73328.929999999993</v>
      </c>
      <c r="D3253" s="121">
        <v>73328.929999999993</v>
      </c>
      <c r="E3253" s="121">
        <v>73328.929999999993</v>
      </c>
      <c r="F3253" s="121">
        <v>73328.929999999993</v>
      </c>
      <c r="G3253" s="121">
        <v>73328.929999999993</v>
      </c>
      <c r="H3253" s="121">
        <v>73328.929999999993</v>
      </c>
      <c r="I3253" s="121">
        <v>74146.009169141253</v>
      </c>
      <c r="J3253" s="121">
        <v>74146.009169141253</v>
      </c>
      <c r="K3253" s="121">
        <v>74146.009169141253</v>
      </c>
      <c r="L3253" s="121">
        <v>74146.009169141253</v>
      </c>
      <c r="M3253" s="121">
        <v>74146.009169141253</v>
      </c>
      <c r="N3253" s="121">
        <v>74146.009169141253</v>
      </c>
      <c r="O3253" s="37">
        <v>73662.89</v>
      </c>
      <c r="P3253" s="37">
        <v>73662.89</v>
      </c>
      <c r="Q3253" s="37">
        <v>73662.89</v>
      </c>
      <c r="R3253" s="37">
        <v>73662.89</v>
      </c>
      <c r="S3253" s="37">
        <v>73662.89</v>
      </c>
    </row>
    <row r="3254" spans="2:19">
      <c r="B3254" s="6">
        <v>2001</v>
      </c>
      <c r="C3254" s="37">
        <v>68805.490000000005</v>
      </c>
      <c r="D3254" s="121">
        <v>68805.490000000005</v>
      </c>
      <c r="E3254" s="121">
        <v>68805.490000000005</v>
      </c>
      <c r="F3254" s="121">
        <v>59467.96</v>
      </c>
      <c r="G3254" s="121">
        <v>59467.96</v>
      </c>
      <c r="H3254" s="121">
        <v>59467.96</v>
      </c>
      <c r="I3254" s="121">
        <v>59859.243134236211</v>
      </c>
      <c r="J3254" s="121">
        <v>59859.243134236211</v>
      </c>
      <c r="K3254" s="121">
        <v>59859.243134236211</v>
      </c>
      <c r="L3254" s="121">
        <v>59859.243134236211</v>
      </c>
      <c r="M3254" s="121">
        <v>59859.243134236211</v>
      </c>
      <c r="N3254" s="121">
        <v>59859.243134236211</v>
      </c>
      <c r="O3254" s="37">
        <v>59595.9</v>
      </c>
      <c r="P3254" s="37">
        <v>59595.9</v>
      </c>
      <c r="Q3254" s="37">
        <v>59595.9</v>
      </c>
      <c r="R3254" s="37">
        <v>59595.9</v>
      </c>
      <c r="S3254" s="37">
        <v>59595.9</v>
      </c>
    </row>
    <row r="3255" spans="2:19">
      <c r="B3255" s="6">
        <v>2000</v>
      </c>
      <c r="C3255" s="37">
        <v>84257.75</v>
      </c>
      <c r="D3255" s="121">
        <v>84257.75</v>
      </c>
      <c r="E3255" s="121">
        <v>84257.75</v>
      </c>
      <c r="F3255" s="121">
        <v>84257.75</v>
      </c>
      <c r="G3255" s="121">
        <v>84257.75</v>
      </c>
      <c r="H3255" s="121">
        <v>84257.75</v>
      </c>
      <c r="I3255" s="121">
        <v>92063.866740501369</v>
      </c>
      <c r="J3255" s="121">
        <v>92063.866740501369</v>
      </c>
      <c r="K3255" s="121">
        <v>92063.866740501369</v>
      </c>
      <c r="L3255" s="121">
        <v>92063.866740501369</v>
      </c>
      <c r="M3255" s="121">
        <v>92063.866740501369</v>
      </c>
      <c r="N3255" s="121">
        <v>91881.446740501357</v>
      </c>
      <c r="O3255" s="37">
        <v>85942.62</v>
      </c>
      <c r="P3255" s="37">
        <v>85942.62</v>
      </c>
      <c r="Q3255" s="37">
        <v>85942.62</v>
      </c>
      <c r="R3255" s="37">
        <v>85942.62</v>
      </c>
      <c r="S3255" s="37">
        <v>85942.62</v>
      </c>
    </row>
    <row r="3256" spans="2:19">
      <c r="B3256" s="6">
        <v>1999</v>
      </c>
      <c r="C3256" s="37">
        <v>133535.92000000001</v>
      </c>
      <c r="D3256" s="121">
        <v>133535.92000000001</v>
      </c>
      <c r="E3256" s="121">
        <v>132822.35999999999</v>
      </c>
      <c r="F3256" s="121">
        <v>132679.07999999999</v>
      </c>
      <c r="G3256" s="121">
        <v>132679.07999999999</v>
      </c>
      <c r="H3256" s="121">
        <v>132679.07999999999</v>
      </c>
      <c r="I3256" s="121">
        <v>140400.96397563332</v>
      </c>
      <c r="J3256" s="121">
        <v>140400.96397563332</v>
      </c>
      <c r="K3256" s="121">
        <v>140400.96397563332</v>
      </c>
      <c r="L3256" s="121">
        <v>140257.68397563332</v>
      </c>
      <c r="M3256" s="121">
        <v>140257.68397563332</v>
      </c>
      <c r="N3256" s="121">
        <v>140257.68397563332</v>
      </c>
      <c r="O3256" s="37">
        <v>133798.25</v>
      </c>
      <c r="P3256" s="37">
        <v>133798.25</v>
      </c>
      <c r="Q3256" s="37">
        <v>133798.25</v>
      </c>
      <c r="R3256" s="37">
        <v>133798.25</v>
      </c>
      <c r="S3256" s="37">
        <v>133798.25</v>
      </c>
    </row>
    <row r="3257" spans="2:19">
      <c r="B3257" s="6">
        <v>1998</v>
      </c>
      <c r="C3257" s="37">
        <v>84187.51</v>
      </c>
      <c r="D3257" s="121">
        <v>84187.51</v>
      </c>
      <c r="E3257" s="121">
        <v>84187.51</v>
      </c>
      <c r="F3257" s="121">
        <v>84187.51</v>
      </c>
      <c r="G3257" s="121">
        <v>84187.51</v>
      </c>
      <c r="H3257" s="121">
        <v>84187.51</v>
      </c>
      <c r="I3257" s="121">
        <v>86221.257612578527</v>
      </c>
      <c r="J3257" s="121">
        <v>86221.257612578527</v>
      </c>
      <c r="K3257" s="121">
        <v>86221.257612578527</v>
      </c>
      <c r="L3257" s="121">
        <v>86221.257612578527</v>
      </c>
      <c r="M3257" s="121">
        <v>86221.257612578527</v>
      </c>
      <c r="N3257" s="121">
        <v>86221.257612578527</v>
      </c>
      <c r="O3257" s="37">
        <v>84353.76</v>
      </c>
      <c r="P3257" s="37">
        <v>84353.76</v>
      </c>
      <c r="Q3257" s="37">
        <v>84353.76</v>
      </c>
      <c r="R3257" s="37">
        <v>84353.76</v>
      </c>
      <c r="S3257" s="37">
        <v>84353.76</v>
      </c>
    </row>
    <row r="3258" spans="2:19">
      <c r="B3258" s="6">
        <v>1997</v>
      </c>
      <c r="C3258" s="37">
        <v>146764.88</v>
      </c>
      <c r="D3258" s="121">
        <v>146764.88</v>
      </c>
      <c r="E3258" s="121">
        <v>146764.88</v>
      </c>
      <c r="F3258" s="121">
        <v>146764.88</v>
      </c>
      <c r="G3258" s="121">
        <v>146764.88</v>
      </c>
      <c r="H3258" s="121">
        <v>146764.88</v>
      </c>
      <c r="I3258" s="121">
        <v>149750.28072449236</v>
      </c>
      <c r="J3258" s="121">
        <v>149750.28072449236</v>
      </c>
      <c r="K3258" s="121">
        <v>149750.28072449236</v>
      </c>
      <c r="L3258" s="121">
        <v>149750.28072449236</v>
      </c>
      <c r="M3258" s="121">
        <v>149750.28072449236</v>
      </c>
      <c r="N3258" s="121">
        <v>149750.28072449236</v>
      </c>
      <c r="O3258" s="37">
        <v>146601.1</v>
      </c>
      <c r="P3258" s="37">
        <v>146601.1</v>
      </c>
      <c r="Q3258" s="37">
        <v>146601.1</v>
      </c>
      <c r="R3258" s="37">
        <v>146601.1</v>
      </c>
      <c r="S3258" s="37">
        <v>146601.1</v>
      </c>
    </row>
    <row r="3259" spans="2:19">
      <c r="B3259" s="6">
        <v>1996</v>
      </c>
      <c r="C3259" s="37">
        <v>145096.29</v>
      </c>
      <c r="D3259" s="121">
        <v>145096.29</v>
      </c>
      <c r="E3259" s="121">
        <v>142571.96</v>
      </c>
      <c r="F3259" s="121">
        <v>142571.96</v>
      </c>
      <c r="G3259" s="121">
        <v>142571.96</v>
      </c>
      <c r="H3259" s="121">
        <v>142137.20000000001</v>
      </c>
      <c r="I3259" s="121">
        <v>143171.49227765086</v>
      </c>
      <c r="J3259" s="121">
        <v>143171.49227765086</v>
      </c>
      <c r="K3259" s="121">
        <v>143171.49227765086</v>
      </c>
      <c r="L3259" s="121">
        <v>143171.49227765086</v>
      </c>
      <c r="M3259" s="121">
        <v>143171.49227765086</v>
      </c>
      <c r="N3259" s="121">
        <v>143171.49227765086</v>
      </c>
      <c r="O3259" s="37">
        <v>95537.9</v>
      </c>
      <c r="P3259" s="37">
        <v>37812.910000000003</v>
      </c>
      <c r="Q3259" s="37">
        <v>33542.28</v>
      </c>
      <c r="R3259" s="37">
        <v>33542.28</v>
      </c>
      <c r="S3259" s="37">
        <v>33542.28</v>
      </c>
    </row>
    <row r="3260" spans="2:19">
      <c r="B3260" s="6">
        <v>1995</v>
      </c>
      <c r="C3260" s="37">
        <v>162978.31</v>
      </c>
      <c r="D3260" s="121">
        <v>154194.68</v>
      </c>
      <c r="E3260" s="121">
        <v>146194.49</v>
      </c>
      <c r="F3260" s="121">
        <v>140676.47</v>
      </c>
      <c r="G3260" s="121">
        <v>140676.47</v>
      </c>
      <c r="H3260" s="121">
        <v>129470.41</v>
      </c>
      <c r="I3260" s="121">
        <v>127519.939730664</v>
      </c>
      <c r="J3260" s="121">
        <v>127519.939730664</v>
      </c>
      <c r="K3260" s="121">
        <v>127519.939730664</v>
      </c>
      <c r="L3260" s="121">
        <v>127519.939730664</v>
      </c>
      <c r="M3260" s="121">
        <v>127519.939730664</v>
      </c>
      <c r="N3260" s="121">
        <v>127519.939730664</v>
      </c>
      <c r="O3260" s="37">
        <v>59196.95</v>
      </c>
      <c r="P3260" s="37">
        <v>28632.23</v>
      </c>
      <c r="Q3260" s="37">
        <v>15713.12</v>
      </c>
      <c r="R3260" s="37">
        <v>15713.12</v>
      </c>
      <c r="S3260" s="37">
        <v>15713.12</v>
      </c>
    </row>
    <row r="3261" spans="2:19">
      <c r="B3261" s="6">
        <v>1994</v>
      </c>
      <c r="C3261" s="37">
        <v>15493.67</v>
      </c>
      <c r="D3261" s="121">
        <v>11232.29</v>
      </c>
      <c r="E3261" s="121">
        <v>10544.97</v>
      </c>
      <c r="F3261" s="121">
        <v>4702.75</v>
      </c>
      <c r="G3261" s="121">
        <v>4530.92</v>
      </c>
      <c r="H3261" s="121">
        <v>4255.99</v>
      </c>
      <c r="I3261" s="121">
        <v>7413.4137597564149</v>
      </c>
      <c r="J3261" s="121">
        <v>7413.4137597564149</v>
      </c>
      <c r="K3261" s="121">
        <v>7413.4137597564149</v>
      </c>
      <c r="L3261" s="121">
        <v>7413.4137597564149</v>
      </c>
      <c r="M3261" s="121">
        <v>7413.4137597564149</v>
      </c>
      <c r="N3261" s="121">
        <v>7413.4137597564149</v>
      </c>
      <c r="O3261" s="37">
        <v>4255.99</v>
      </c>
      <c r="P3261" s="37">
        <v>4255.99</v>
      </c>
      <c r="Q3261" s="37">
        <v>0</v>
      </c>
      <c r="R3261" s="37"/>
      <c r="S3261" s="37"/>
    </row>
    <row r="3262" spans="2:19">
      <c r="B3262" s="6">
        <v>1993</v>
      </c>
      <c r="C3262" s="37">
        <v>1079.8500000000004</v>
      </c>
      <c r="D3262" s="121">
        <v>1079.8499999999999</v>
      </c>
      <c r="E3262" s="121">
        <v>1079.8499999999999</v>
      </c>
      <c r="F3262" s="121">
        <v>1079.8499999999999</v>
      </c>
      <c r="G3262" s="121">
        <v>1079.8499999999999</v>
      </c>
      <c r="H3262" s="121">
        <v>1079.8499999999999</v>
      </c>
      <c r="I3262" s="121">
        <v>2885.1549271072099</v>
      </c>
      <c r="J3262" s="121">
        <v>2885.1549271072099</v>
      </c>
      <c r="K3262" s="121">
        <v>2885.1549271072099</v>
      </c>
      <c r="L3262" s="121">
        <v>2885.1549271072099</v>
      </c>
      <c r="M3262" s="121">
        <v>2885.1549271072099</v>
      </c>
      <c r="N3262" s="121">
        <v>2885.1549271072099</v>
      </c>
      <c r="O3262" s="37">
        <v>1061.8499999999999</v>
      </c>
      <c r="P3262" s="37">
        <v>1061.8499999999999</v>
      </c>
      <c r="Q3262" s="37">
        <v>0</v>
      </c>
      <c r="R3262" s="37"/>
      <c r="S3262" s="37"/>
    </row>
    <row r="3263" spans="2:19">
      <c r="B3263" s="6">
        <v>1992</v>
      </c>
      <c r="C3263" s="121">
        <v>2749.94</v>
      </c>
      <c r="D3263" s="121">
        <v>2749.94</v>
      </c>
      <c r="E3263" s="121">
        <v>2749.94</v>
      </c>
      <c r="F3263" s="121">
        <v>2749.94</v>
      </c>
      <c r="G3263" s="121">
        <v>2749.94</v>
      </c>
      <c r="H3263" s="121">
        <v>2749.94</v>
      </c>
      <c r="I3263" s="121">
        <v>4338.3404425944518</v>
      </c>
      <c r="J3263" s="121">
        <v>4338.3404425944518</v>
      </c>
      <c r="K3263" s="121">
        <v>4338.3404425944518</v>
      </c>
      <c r="L3263" s="121">
        <v>4338.3404425944518</v>
      </c>
      <c r="M3263" s="121">
        <v>4338.3404425944518</v>
      </c>
      <c r="N3263" s="121">
        <v>4338.3404425944518</v>
      </c>
      <c r="O3263" s="37">
        <v>2611.25</v>
      </c>
      <c r="P3263" s="37">
        <v>2611.25</v>
      </c>
      <c r="Q3263" s="37">
        <v>1957.44</v>
      </c>
      <c r="R3263" s="37">
        <v>1957.44</v>
      </c>
      <c r="S3263" s="37">
        <v>1957.44</v>
      </c>
    </row>
    <row r="3264" spans="2:19">
      <c r="B3264" s="6">
        <v>1991</v>
      </c>
      <c r="C3264" s="121">
        <v>0</v>
      </c>
      <c r="D3264" s="121">
        <v>0</v>
      </c>
      <c r="E3264" s="121">
        <v>0</v>
      </c>
      <c r="F3264" s="121">
        <v>0</v>
      </c>
      <c r="G3264" s="121">
        <v>0</v>
      </c>
      <c r="H3264" s="121">
        <v>0</v>
      </c>
      <c r="I3264" s="121">
        <v>94.003981191222564</v>
      </c>
      <c r="J3264" s="121">
        <v>94.003981191222564</v>
      </c>
      <c r="K3264" s="121">
        <v>94.003981191222564</v>
      </c>
      <c r="L3264" s="121">
        <v>94.003981191222564</v>
      </c>
      <c r="M3264" s="121">
        <v>94.003981191222564</v>
      </c>
      <c r="N3264" s="121">
        <v>94.003981191222564</v>
      </c>
      <c r="O3264" s="37"/>
      <c r="P3264" s="37"/>
      <c r="Q3264" s="37"/>
      <c r="R3264" s="37"/>
      <c r="S3264" s="37"/>
    </row>
    <row r="3265" spans="2:19">
      <c r="B3265" s="6">
        <v>1990</v>
      </c>
      <c r="C3265" s="121">
        <v>0</v>
      </c>
      <c r="D3265" s="121">
        <v>0</v>
      </c>
      <c r="E3265" s="121">
        <v>0</v>
      </c>
      <c r="F3265" s="121">
        <v>0</v>
      </c>
      <c r="G3265" s="121">
        <v>0</v>
      </c>
      <c r="H3265" s="121">
        <v>0</v>
      </c>
      <c r="I3265" s="121">
        <v>0</v>
      </c>
      <c r="J3265" s="121">
        <v>0</v>
      </c>
      <c r="K3265" s="121">
        <v>0</v>
      </c>
      <c r="L3265" s="121">
        <v>0</v>
      </c>
      <c r="M3265" s="121">
        <v>0</v>
      </c>
      <c r="N3265" s="121">
        <v>0</v>
      </c>
      <c r="O3265" s="37"/>
      <c r="P3265" s="37"/>
      <c r="Q3265" s="37"/>
      <c r="R3265" s="37"/>
      <c r="S3265" s="37"/>
    </row>
    <row r="3266" spans="2:19">
      <c r="B3266" s="6">
        <v>1989</v>
      </c>
      <c r="C3266" s="121">
        <v>0</v>
      </c>
      <c r="D3266" s="121">
        <v>0</v>
      </c>
      <c r="E3266" s="121">
        <v>0</v>
      </c>
      <c r="F3266" s="121">
        <v>0</v>
      </c>
      <c r="G3266" s="121">
        <v>0</v>
      </c>
      <c r="H3266" s="121">
        <v>0</v>
      </c>
      <c r="I3266" s="121">
        <v>0</v>
      </c>
      <c r="J3266" s="121">
        <v>0</v>
      </c>
      <c r="K3266" s="121">
        <v>0</v>
      </c>
      <c r="L3266" s="121">
        <v>0</v>
      </c>
      <c r="M3266" s="121">
        <v>0</v>
      </c>
      <c r="N3266" s="121">
        <v>0</v>
      </c>
      <c r="O3266" s="37"/>
      <c r="P3266" s="37"/>
      <c r="Q3266" s="37"/>
      <c r="R3266" s="37"/>
      <c r="S3266" s="37"/>
    </row>
    <row r="3267" spans="2:19">
      <c r="B3267" s="6">
        <v>1988</v>
      </c>
      <c r="C3267" s="121">
        <v>0</v>
      </c>
      <c r="D3267" s="121">
        <v>0</v>
      </c>
      <c r="E3267" s="121">
        <v>0</v>
      </c>
      <c r="F3267" s="121">
        <v>0</v>
      </c>
      <c r="G3267" s="121">
        <v>0</v>
      </c>
      <c r="H3267" s="121">
        <v>0</v>
      </c>
      <c r="I3267" s="121">
        <v>0</v>
      </c>
      <c r="J3267" s="121">
        <v>0</v>
      </c>
      <c r="K3267" s="121">
        <v>0</v>
      </c>
      <c r="L3267" s="121">
        <v>0</v>
      </c>
      <c r="M3267" s="121">
        <v>0</v>
      </c>
      <c r="N3267" s="121">
        <v>0</v>
      </c>
      <c r="O3267" s="37"/>
      <c r="P3267" s="37"/>
      <c r="Q3267" s="37"/>
      <c r="R3267" s="37"/>
      <c r="S3267" s="37"/>
    </row>
    <row r="3268" spans="2:19">
      <c r="B3268" s="6">
        <v>1987</v>
      </c>
      <c r="C3268" s="121">
        <v>0</v>
      </c>
      <c r="D3268" s="121">
        <v>0</v>
      </c>
      <c r="E3268" s="121">
        <v>0</v>
      </c>
      <c r="F3268" s="121">
        <v>0</v>
      </c>
      <c r="G3268" s="121">
        <v>0</v>
      </c>
      <c r="H3268" s="121">
        <v>0</v>
      </c>
      <c r="I3268" s="121">
        <v>0</v>
      </c>
      <c r="J3268" s="121">
        <v>0</v>
      </c>
      <c r="K3268" s="121">
        <v>0</v>
      </c>
      <c r="L3268" s="121">
        <v>0</v>
      </c>
      <c r="M3268" s="121">
        <v>0</v>
      </c>
      <c r="N3268" s="121">
        <v>0</v>
      </c>
      <c r="O3268" s="37"/>
      <c r="P3268" s="37"/>
      <c r="Q3268" s="37"/>
      <c r="R3268" s="37"/>
      <c r="S3268" s="37"/>
    </row>
    <row r="3269" spans="2:19">
      <c r="B3269" s="6">
        <v>1986</v>
      </c>
      <c r="C3269" s="121">
        <v>0</v>
      </c>
      <c r="D3269" s="121">
        <v>0</v>
      </c>
      <c r="E3269" s="121">
        <v>0</v>
      </c>
      <c r="F3269" s="121">
        <v>0</v>
      </c>
      <c r="G3269" s="121">
        <v>0</v>
      </c>
      <c r="H3269" s="121">
        <v>0</v>
      </c>
      <c r="I3269" s="121">
        <v>0</v>
      </c>
      <c r="J3269" s="121">
        <v>0</v>
      </c>
      <c r="K3269" s="121">
        <v>0</v>
      </c>
      <c r="L3269" s="121">
        <v>0</v>
      </c>
      <c r="M3269" s="121">
        <v>0</v>
      </c>
      <c r="N3269" s="121">
        <v>0</v>
      </c>
      <c r="O3269" s="37"/>
      <c r="P3269" s="37"/>
      <c r="Q3269" s="37"/>
      <c r="R3269" s="37"/>
      <c r="S3269" s="37"/>
    </row>
    <row r="3270" spans="2:19">
      <c r="B3270" s="6">
        <v>1985</v>
      </c>
      <c r="C3270" s="37">
        <v>89377.94</v>
      </c>
      <c r="D3270" s="121">
        <v>89377.94</v>
      </c>
      <c r="E3270" s="121">
        <v>77482.720000000001</v>
      </c>
      <c r="F3270" s="121">
        <v>59119.67</v>
      </c>
      <c r="G3270" s="121">
        <v>54535.94</v>
      </c>
      <c r="H3270" s="121">
        <v>46185.02</v>
      </c>
      <c r="I3270" s="121">
        <v>35486.160000000003</v>
      </c>
      <c r="J3270" s="121">
        <v>25638.67</v>
      </c>
      <c r="K3270" s="121">
        <v>22431.85</v>
      </c>
      <c r="L3270" s="121">
        <v>20700.73</v>
      </c>
      <c r="M3270" s="121">
        <v>19196.650000000001</v>
      </c>
      <c r="N3270" s="121">
        <v>17834.46</v>
      </c>
      <c r="O3270" s="37">
        <v>15430.8</v>
      </c>
      <c r="P3270" s="37">
        <v>15430.8</v>
      </c>
      <c r="Q3270" s="37">
        <v>9049.86</v>
      </c>
      <c r="R3270" s="37">
        <v>9049.86</v>
      </c>
      <c r="S3270" s="37">
        <v>9049.86</v>
      </c>
    </row>
    <row r="3271" spans="2:19">
      <c r="B3271" s="6">
        <v>1984</v>
      </c>
      <c r="C3271" s="37"/>
      <c r="D3271" s="121">
        <v>0</v>
      </c>
      <c r="E3271" s="121">
        <v>0</v>
      </c>
      <c r="F3271" s="121">
        <v>0</v>
      </c>
      <c r="G3271" s="121">
        <v>0</v>
      </c>
      <c r="H3271" s="121">
        <v>0</v>
      </c>
      <c r="I3271" s="121">
        <v>0</v>
      </c>
      <c r="J3271" s="121">
        <v>0</v>
      </c>
      <c r="K3271" s="121">
        <v>0</v>
      </c>
      <c r="L3271" s="121">
        <v>0</v>
      </c>
      <c r="M3271" s="121">
        <v>0</v>
      </c>
      <c r="N3271" s="121">
        <v>0</v>
      </c>
      <c r="O3271" s="37"/>
      <c r="P3271" s="37"/>
      <c r="Q3271" s="37"/>
      <c r="R3271" s="37"/>
      <c r="S3271" s="37"/>
    </row>
    <row r="3272" spans="2:19">
      <c r="B3272" s="6">
        <v>1983</v>
      </c>
      <c r="C3272" s="37"/>
      <c r="D3272" s="121">
        <v>0</v>
      </c>
      <c r="E3272" s="121">
        <v>0</v>
      </c>
      <c r="F3272" s="121">
        <v>0</v>
      </c>
      <c r="G3272" s="121">
        <v>0</v>
      </c>
      <c r="H3272" s="121">
        <v>0</v>
      </c>
      <c r="I3272" s="121">
        <v>0</v>
      </c>
      <c r="J3272" s="121">
        <v>0</v>
      </c>
      <c r="K3272" s="121">
        <v>0</v>
      </c>
      <c r="L3272" s="121">
        <v>0</v>
      </c>
      <c r="M3272" s="121">
        <v>0</v>
      </c>
      <c r="N3272" s="121">
        <v>0</v>
      </c>
      <c r="O3272" s="37"/>
      <c r="P3272" s="37"/>
      <c r="Q3272" s="37"/>
      <c r="R3272" s="37"/>
      <c r="S3272" s="37"/>
    </row>
    <row r="3273" spans="2:19">
      <c r="B3273" s="6">
        <v>1982</v>
      </c>
      <c r="C3273" s="37"/>
      <c r="D3273" s="121">
        <v>0</v>
      </c>
      <c r="E3273" s="121">
        <v>0</v>
      </c>
      <c r="F3273" s="121">
        <v>0</v>
      </c>
      <c r="G3273" s="121">
        <v>0</v>
      </c>
      <c r="H3273" s="121">
        <v>0</v>
      </c>
      <c r="I3273" s="121">
        <v>0</v>
      </c>
      <c r="J3273" s="121">
        <v>0</v>
      </c>
      <c r="K3273" s="121">
        <v>0</v>
      </c>
      <c r="L3273" s="121">
        <v>0</v>
      </c>
      <c r="M3273" s="121">
        <v>0</v>
      </c>
      <c r="N3273" s="121">
        <v>0</v>
      </c>
      <c r="O3273" s="37"/>
      <c r="P3273" s="37"/>
      <c r="Q3273" s="37"/>
      <c r="R3273" s="37"/>
      <c r="S3273" s="37"/>
    </row>
    <row r="3274" spans="2:19">
      <c r="B3274" s="6">
        <v>1981</v>
      </c>
      <c r="C3274" s="37"/>
      <c r="D3274" s="121">
        <v>0</v>
      </c>
      <c r="E3274" s="121">
        <v>0</v>
      </c>
      <c r="F3274" s="121">
        <v>0</v>
      </c>
      <c r="G3274" s="121">
        <v>0</v>
      </c>
      <c r="H3274" s="121">
        <v>0</v>
      </c>
      <c r="I3274" s="121">
        <v>0</v>
      </c>
      <c r="J3274" s="121">
        <v>0</v>
      </c>
      <c r="K3274" s="121">
        <v>0</v>
      </c>
      <c r="L3274" s="121">
        <v>0</v>
      </c>
      <c r="M3274" s="121">
        <v>0</v>
      </c>
      <c r="N3274" s="121">
        <v>0</v>
      </c>
      <c r="O3274" s="37"/>
      <c r="P3274" s="37"/>
      <c r="Q3274" s="37"/>
      <c r="R3274" s="37"/>
      <c r="S3274" s="37"/>
    </row>
    <row r="3275" spans="2:19">
      <c r="B3275" s="6">
        <v>1980</v>
      </c>
      <c r="C3275" s="37"/>
      <c r="D3275" s="121">
        <v>0</v>
      </c>
      <c r="E3275" s="121">
        <v>0</v>
      </c>
      <c r="F3275" s="121">
        <v>0</v>
      </c>
      <c r="G3275" s="121">
        <v>0</v>
      </c>
      <c r="H3275" s="121">
        <v>0</v>
      </c>
      <c r="I3275" s="121">
        <v>0</v>
      </c>
      <c r="J3275" s="121">
        <v>0</v>
      </c>
      <c r="K3275" s="121">
        <v>0</v>
      </c>
      <c r="L3275" s="121">
        <v>0</v>
      </c>
      <c r="M3275" s="121">
        <v>0</v>
      </c>
      <c r="N3275" s="121">
        <v>0</v>
      </c>
      <c r="O3275" s="37"/>
      <c r="P3275" s="37"/>
      <c r="Q3275" s="37"/>
      <c r="R3275" s="37"/>
      <c r="S3275" s="37"/>
    </row>
    <row r="3276" spans="2:19">
      <c r="B3276" s="6">
        <v>1979</v>
      </c>
      <c r="C3276" s="37"/>
      <c r="D3276" s="121">
        <v>0</v>
      </c>
      <c r="E3276" s="121">
        <v>0</v>
      </c>
      <c r="F3276" s="121">
        <v>0</v>
      </c>
      <c r="G3276" s="121">
        <v>0</v>
      </c>
      <c r="H3276" s="121">
        <v>0</v>
      </c>
      <c r="I3276" s="121">
        <v>0</v>
      </c>
      <c r="J3276" s="121">
        <v>0</v>
      </c>
      <c r="K3276" s="121">
        <v>0</v>
      </c>
      <c r="L3276" s="121">
        <v>0</v>
      </c>
      <c r="M3276" s="121">
        <v>0</v>
      </c>
      <c r="N3276" s="121">
        <v>0</v>
      </c>
      <c r="O3276" s="37"/>
      <c r="P3276" s="37"/>
      <c r="Q3276" s="37"/>
      <c r="R3276" s="37"/>
      <c r="S3276" s="37"/>
    </row>
    <row r="3277" spans="2:19">
      <c r="B3277" s="6">
        <v>1978</v>
      </c>
      <c r="C3277" s="37"/>
      <c r="D3277" s="121">
        <v>0</v>
      </c>
      <c r="E3277" s="121">
        <v>0</v>
      </c>
      <c r="F3277" s="121">
        <v>0</v>
      </c>
      <c r="G3277" s="121">
        <v>0</v>
      </c>
      <c r="H3277" s="121">
        <v>0</v>
      </c>
      <c r="I3277" s="121">
        <v>0</v>
      </c>
      <c r="J3277" s="121">
        <v>0</v>
      </c>
      <c r="K3277" s="121">
        <v>0</v>
      </c>
      <c r="L3277" s="121">
        <v>0</v>
      </c>
      <c r="M3277" s="121">
        <v>0</v>
      </c>
      <c r="N3277" s="121">
        <v>0</v>
      </c>
      <c r="O3277" s="37"/>
      <c r="P3277" s="37"/>
      <c r="Q3277" s="37"/>
      <c r="R3277" s="37"/>
      <c r="S3277" s="37"/>
    </row>
    <row r="3278" spans="2:19">
      <c r="B3278" s="6">
        <v>1977</v>
      </c>
      <c r="C3278" s="37"/>
      <c r="D3278" s="121">
        <v>0</v>
      </c>
      <c r="E3278" s="121">
        <v>0</v>
      </c>
      <c r="F3278" s="121">
        <v>0</v>
      </c>
      <c r="G3278" s="121">
        <v>0</v>
      </c>
      <c r="H3278" s="121">
        <v>0</v>
      </c>
      <c r="I3278" s="121">
        <v>0</v>
      </c>
      <c r="J3278" s="121">
        <v>0</v>
      </c>
      <c r="K3278" s="121">
        <v>0</v>
      </c>
      <c r="L3278" s="121">
        <v>0</v>
      </c>
      <c r="M3278" s="121">
        <v>0</v>
      </c>
      <c r="N3278" s="121">
        <v>0</v>
      </c>
      <c r="O3278" s="37"/>
      <c r="P3278" s="37"/>
      <c r="Q3278" s="37"/>
      <c r="R3278" s="37"/>
      <c r="S3278" s="37"/>
    </row>
    <row r="3279" spans="2:19">
      <c r="B3279" s="6">
        <v>1976</v>
      </c>
      <c r="C3279" s="37"/>
      <c r="D3279" s="121">
        <v>0</v>
      </c>
      <c r="E3279" s="121">
        <v>0</v>
      </c>
      <c r="F3279" s="121">
        <v>0</v>
      </c>
      <c r="G3279" s="121">
        <v>0</v>
      </c>
      <c r="H3279" s="121">
        <v>0</v>
      </c>
      <c r="I3279" s="121">
        <v>0</v>
      </c>
      <c r="J3279" s="121">
        <v>0</v>
      </c>
      <c r="K3279" s="121">
        <v>0</v>
      </c>
      <c r="L3279" s="121">
        <v>0</v>
      </c>
      <c r="M3279" s="121">
        <v>0</v>
      </c>
      <c r="N3279" s="121">
        <v>0</v>
      </c>
      <c r="O3279" s="37"/>
      <c r="P3279" s="37"/>
      <c r="Q3279" s="37"/>
      <c r="R3279" s="37"/>
      <c r="S3279" s="37"/>
    </row>
    <row r="3280" spans="2:19">
      <c r="B3280" s="6">
        <v>1975</v>
      </c>
      <c r="C3280" s="121">
        <v>2733.01</v>
      </c>
      <c r="D3280" s="121">
        <v>2733.01</v>
      </c>
      <c r="E3280" s="121">
        <v>2681.88</v>
      </c>
      <c r="F3280" s="121">
        <v>2681.88</v>
      </c>
      <c r="G3280" s="121">
        <v>2579.62</v>
      </c>
      <c r="H3280" s="121">
        <v>2528.4899999999998</v>
      </c>
      <c r="I3280" s="121">
        <v>2528.4899999999998</v>
      </c>
      <c r="J3280" s="121">
        <v>2528.4899999999998</v>
      </c>
      <c r="K3280" s="121">
        <v>2528.4899999999998</v>
      </c>
      <c r="L3280" s="121">
        <v>2528.4899999999998</v>
      </c>
      <c r="M3280" s="121">
        <v>2528.4899999999998</v>
      </c>
      <c r="N3280" s="121">
        <v>2528.4899999999998</v>
      </c>
      <c r="O3280" s="37">
        <v>2528.4899999999998</v>
      </c>
      <c r="P3280" s="37">
        <v>2413.3000000000002</v>
      </c>
      <c r="Q3280" s="37">
        <v>2413.3000000000002</v>
      </c>
      <c r="R3280" s="37">
        <v>2413.3000000000002</v>
      </c>
      <c r="S3280" s="37">
        <v>2413.3000000000002</v>
      </c>
    </row>
    <row r="3281" spans="2:19">
      <c r="B3281" s="6">
        <v>1974</v>
      </c>
      <c r="C3281" s="121">
        <v>0</v>
      </c>
      <c r="D3281" s="121">
        <v>0</v>
      </c>
      <c r="E3281" s="121">
        <v>0</v>
      </c>
      <c r="F3281" s="121">
        <v>0</v>
      </c>
      <c r="G3281" s="121">
        <v>0</v>
      </c>
      <c r="H3281" s="121">
        <v>0</v>
      </c>
      <c r="I3281" s="121">
        <v>0</v>
      </c>
      <c r="J3281" s="121">
        <v>0</v>
      </c>
      <c r="K3281" s="121">
        <v>0</v>
      </c>
      <c r="L3281" s="121">
        <v>0</v>
      </c>
      <c r="M3281" s="121">
        <v>0</v>
      </c>
      <c r="N3281" s="121">
        <v>0</v>
      </c>
      <c r="O3281" s="37"/>
      <c r="P3281" s="37"/>
      <c r="Q3281" s="37"/>
      <c r="R3281" s="37"/>
      <c r="S3281" s="37"/>
    </row>
    <row r="3282" spans="2:19">
      <c r="B3282" s="6">
        <v>1973</v>
      </c>
      <c r="C3282" s="121">
        <v>0</v>
      </c>
      <c r="D3282" s="121">
        <v>0</v>
      </c>
      <c r="E3282" s="121">
        <v>0</v>
      </c>
      <c r="F3282" s="121">
        <v>0</v>
      </c>
      <c r="G3282" s="121">
        <v>0</v>
      </c>
      <c r="H3282" s="121">
        <v>0</v>
      </c>
      <c r="I3282" s="121">
        <v>0</v>
      </c>
      <c r="J3282" s="121">
        <v>0</v>
      </c>
      <c r="K3282" s="121">
        <v>0</v>
      </c>
      <c r="L3282" s="121">
        <v>0</v>
      </c>
      <c r="M3282" s="121">
        <v>0</v>
      </c>
      <c r="N3282" s="121">
        <v>0</v>
      </c>
      <c r="O3282" s="37"/>
      <c r="P3282" s="37"/>
      <c r="Q3282" s="37"/>
      <c r="R3282" s="37"/>
      <c r="S3282" s="37"/>
    </row>
    <row r="3283" spans="2:19">
      <c r="B3283" s="6">
        <v>1972</v>
      </c>
      <c r="C3283" s="121">
        <v>0</v>
      </c>
      <c r="D3283" s="121">
        <v>0</v>
      </c>
      <c r="E3283" s="121">
        <v>0</v>
      </c>
      <c r="F3283" s="121">
        <v>0</v>
      </c>
      <c r="G3283" s="121">
        <v>0</v>
      </c>
      <c r="H3283" s="121">
        <v>0</v>
      </c>
      <c r="I3283" s="121">
        <v>0</v>
      </c>
      <c r="J3283" s="121">
        <v>0</v>
      </c>
      <c r="K3283" s="121">
        <v>0</v>
      </c>
      <c r="L3283" s="121">
        <v>0</v>
      </c>
      <c r="M3283" s="121">
        <v>0</v>
      </c>
      <c r="N3283" s="121">
        <v>0</v>
      </c>
      <c r="O3283" s="37"/>
      <c r="P3283" s="37"/>
      <c r="Q3283" s="37"/>
      <c r="R3283" s="37"/>
      <c r="S3283" s="37"/>
    </row>
    <row r="3284" spans="2:19">
      <c r="B3284" s="6">
        <v>1971</v>
      </c>
      <c r="C3284" s="121">
        <v>0</v>
      </c>
      <c r="D3284" s="121">
        <v>0</v>
      </c>
      <c r="E3284" s="121">
        <v>0</v>
      </c>
      <c r="F3284" s="121">
        <v>0</v>
      </c>
      <c r="G3284" s="121">
        <v>0</v>
      </c>
      <c r="H3284" s="121">
        <v>0</v>
      </c>
      <c r="I3284" s="121">
        <v>0</v>
      </c>
      <c r="J3284" s="121">
        <v>0</v>
      </c>
      <c r="K3284" s="121">
        <v>0</v>
      </c>
      <c r="L3284" s="121">
        <v>0</v>
      </c>
      <c r="M3284" s="121">
        <v>0</v>
      </c>
      <c r="N3284" s="121">
        <v>0</v>
      </c>
      <c r="O3284" s="37"/>
      <c r="P3284" s="37"/>
      <c r="Q3284" s="37"/>
      <c r="R3284" s="37"/>
      <c r="S3284" s="37"/>
    </row>
    <row r="3285" spans="2:19">
      <c r="B3285" s="6">
        <v>1970</v>
      </c>
      <c r="C3285" s="121">
        <v>0</v>
      </c>
      <c r="D3285" s="121">
        <v>0</v>
      </c>
      <c r="E3285" s="121">
        <v>0</v>
      </c>
      <c r="F3285" s="121">
        <v>0</v>
      </c>
      <c r="G3285" s="121">
        <v>0</v>
      </c>
      <c r="H3285" s="121">
        <v>0</v>
      </c>
      <c r="I3285" s="121">
        <v>0</v>
      </c>
      <c r="J3285" s="121">
        <v>0</v>
      </c>
      <c r="K3285" s="121">
        <v>0</v>
      </c>
      <c r="L3285" s="121">
        <v>0</v>
      </c>
      <c r="M3285" s="121">
        <v>0</v>
      </c>
      <c r="N3285" s="121">
        <v>0</v>
      </c>
      <c r="O3285" s="37"/>
      <c r="P3285" s="37"/>
      <c r="Q3285" s="37"/>
      <c r="R3285" s="37"/>
      <c r="S3285" s="37"/>
    </row>
    <row r="3286" spans="2:19">
      <c r="B3286" s="6">
        <v>1969</v>
      </c>
      <c r="C3286" s="121">
        <v>0</v>
      </c>
      <c r="D3286" s="121">
        <v>0</v>
      </c>
      <c r="E3286" s="121">
        <v>0</v>
      </c>
      <c r="F3286" s="121">
        <v>0</v>
      </c>
      <c r="G3286" s="121">
        <v>0</v>
      </c>
      <c r="H3286" s="121">
        <v>0</v>
      </c>
      <c r="I3286" s="121">
        <v>0</v>
      </c>
      <c r="J3286" s="121">
        <v>0</v>
      </c>
      <c r="K3286" s="121">
        <v>0</v>
      </c>
      <c r="L3286" s="121">
        <v>0</v>
      </c>
      <c r="M3286" s="121">
        <v>0</v>
      </c>
      <c r="N3286" s="121">
        <v>0</v>
      </c>
      <c r="O3286" s="37"/>
      <c r="P3286" s="37"/>
      <c r="Q3286" s="37"/>
      <c r="R3286" s="37"/>
      <c r="S3286" s="37"/>
    </row>
    <row r="3287" spans="2:19">
      <c r="B3287" s="6">
        <v>1968</v>
      </c>
      <c r="C3287" s="121">
        <v>0</v>
      </c>
      <c r="D3287" s="121">
        <v>0</v>
      </c>
      <c r="E3287" s="121">
        <v>0</v>
      </c>
      <c r="F3287" s="121">
        <v>0</v>
      </c>
      <c r="G3287" s="121">
        <v>0</v>
      </c>
      <c r="H3287" s="121">
        <v>0</v>
      </c>
      <c r="I3287" s="121">
        <v>0</v>
      </c>
      <c r="J3287" s="121">
        <v>0</v>
      </c>
      <c r="K3287" s="121">
        <v>0</v>
      </c>
      <c r="L3287" s="121">
        <v>0</v>
      </c>
      <c r="M3287" s="121">
        <v>0</v>
      </c>
      <c r="N3287" s="121">
        <v>0</v>
      </c>
      <c r="O3287" s="37"/>
      <c r="P3287" s="37"/>
      <c r="Q3287" s="37"/>
      <c r="R3287" s="37"/>
      <c r="S3287" s="37"/>
    </row>
    <row r="3288" spans="2:19">
      <c r="B3288" s="6">
        <v>1967</v>
      </c>
      <c r="C3288" s="121">
        <v>0</v>
      </c>
      <c r="D3288" s="121">
        <v>0</v>
      </c>
      <c r="E3288" s="121">
        <v>0</v>
      </c>
      <c r="F3288" s="121">
        <v>0</v>
      </c>
      <c r="G3288" s="121">
        <v>0</v>
      </c>
      <c r="H3288" s="121">
        <v>0</v>
      </c>
      <c r="I3288" s="121">
        <v>0</v>
      </c>
      <c r="J3288" s="121">
        <v>0</v>
      </c>
      <c r="K3288" s="121">
        <v>0</v>
      </c>
      <c r="L3288" s="121">
        <v>0</v>
      </c>
      <c r="M3288" s="121">
        <v>0</v>
      </c>
      <c r="N3288" s="121">
        <v>0</v>
      </c>
      <c r="O3288" s="37"/>
      <c r="P3288" s="37"/>
      <c r="Q3288" s="37"/>
      <c r="R3288" s="37"/>
      <c r="S3288" s="37"/>
    </row>
    <row r="3289" spans="2:19">
      <c r="B3289" s="6">
        <v>1966</v>
      </c>
      <c r="C3289" s="121">
        <v>0</v>
      </c>
      <c r="D3289" s="121">
        <v>0</v>
      </c>
      <c r="E3289" s="121">
        <v>0</v>
      </c>
      <c r="F3289" s="121">
        <v>0</v>
      </c>
      <c r="G3289" s="121">
        <v>0</v>
      </c>
      <c r="H3289" s="121">
        <v>0</v>
      </c>
      <c r="I3289" s="121">
        <v>0</v>
      </c>
      <c r="J3289" s="121">
        <v>0</v>
      </c>
      <c r="K3289" s="121">
        <v>0</v>
      </c>
      <c r="L3289" s="121">
        <v>0</v>
      </c>
      <c r="M3289" s="121">
        <v>0</v>
      </c>
      <c r="N3289" s="121">
        <v>0</v>
      </c>
      <c r="O3289" s="37"/>
      <c r="P3289" s="37"/>
      <c r="Q3289" s="37"/>
      <c r="R3289" s="37"/>
      <c r="S3289" s="37"/>
    </row>
    <row r="3290" spans="2:19">
      <c r="B3290" s="6">
        <v>1965</v>
      </c>
      <c r="C3290" s="37">
        <v>44.62</v>
      </c>
      <c r="D3290" s="121">
        <v>44.62</v>
      </c>
      <c r="E3290" s="121">
        <v>44.62</v>
      </c>
      <c r="F3290" s="121">
        <v>44.62</v>
      </c>
      <c r="G3290" s="121">
        <v>44.62</v>
      </c>
      <c r="H3290" s="121">
        <v>44.62</v>
      </c>
      <c r="I3290" s="121">
        <v>44.62</v>
      </c>
      <c r="J3290" s="121">
        <v>44.62</v>
      </c>
      <c r="K3290" s="121">
        <v>44.62</v>
      </c>
      <c r="L3290" s="121">
        <v>44.62</v>
      </c>
      <c r="M3290" s="121">
        <v>44.62</v>
      </c>
      <c r="N3290" s="121">
        <v>44.62</v>
      </c>
      <c r="O3290" s="37">
        <v>44.62</v>
      </c>
      <c r="P3290" s="37">
        <v>44.62</v>
      </c>
      <c r="Q3290" s="37">
        <v>44.62</v>
      </c>
      <c r="R3290" s="37">
        <v>44.62</v>
      </c>
      <c r="S3290" s="37">
        <v>44.62</v>
      </c>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v>1335560.6400000001</v>
      </c>
      <c r="D3326" s="11">
        <v>1356966.0100000002</v>
      </c>
      <c r="E3326" s="11">
        <v>1363376.9000000001</v>
      </c>
      <c r="F3326" s="11">
        <v>1386479.9299999997</v>
      </c>
      <c r="G3326" s="11">
        <v>1467515.18</v>
      </c>
      <c r="H3326" s="11">
        <v>1499679.8699999999</v>
      </c>
      <c r="I3326" s="11">
        <v>1623359.3936300569</v>
      </c>
      <c r="J3326" s="11">
        <v>1696794.2136300569</v>
      </c>
      <c r="K3326" s="11">
        <v>1726677.283630057</v>
      </c>
      <c r="L3326" s="11">
        <v>1784007.783630057</v>
      </c>
      <c r="M3326" s="11">
        <v>1849325.8836300571</v>
      </c>
      <c r="N3326" s="11">
        <v>1878361.6236300571</v>
      </c>
      <c r="O3326" s="11">
        <v>1735491.4600000002</v>
      </c>
      <c r="P3326" s="11">
        <v>1661371.95</v>
      </c>
      <c r="Q3326" s="11">
        <v>1639677.2600000002</v>
      </c>
      <c r="R3326" s="11">
        <v>1656718.3600000003</v>
      </c>
      <c r="S3326" s="11">
        <v>1656718.3600000003</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v>0</v>
      </c>
      <c r="D3421" s="11">
        <v>0</v>
      </c>
      <c r="E3421" s="11">
        <v>0</v>
      </c>
      <c r="F3421" s="11">
        <v>0</v>
      </c>
      <c r="G3421" s="11">
        <v>0</v>
      </c>
      <c r="H3421" s="11">
        <v>0</v>
      </c>
      <c r="I3421" s="11">
        <v>0</v>
      </c>
      <c r="J3421" s="11">
        <v>0</v>
      </c>
      <c r="K3421" s="11">
        <v>0</v>
      </c>
      <c r="L3421" s="11">
        <v>0</v>
      </c>
      <c r="M3421" s="11">
        <v>0</v>
      </c>
      <c r="N3421" s="11">
        <v>0</v>
      </c>
      <c r="O3421" s="11">
        <v>0</v>
      </c>
      <c r="P3421" s="11">
        <v>0</v>
      </c>
      <c r="Q3421" s="11">
        <v>0</v>
      </c>
      <c r="R3421" s="11">
        <v>0</v>
      </c>
      <c r="S3421" s="11">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121">
        <v>48147.4</v>
      </c>
      <c r="I3434" s="121">
        <v>48147.4</v>
      </c>
      <c r="J3434" s="121">
        <v>48147.4</v>
      </c>
      <c r="K3434" s="121">
        <v>48147.4</v>
      </c>
      <c r="L3434" s="121">
        <v>48147.4</v>
      </c>
      <c r="M3434" s="121">
        <v>48147.4</v>
      </c>
      <c r="N3434" s="121">
        <v>48147.4</v>
      </c>
      <c r="O3434" s="37">
        <v>48147.4</v>
      </c>
      <c r="P3434" s="37">
        <v>48147.4</v>
      </c>
      <c r="Q3434" s="37">
        <v>48147.4</v>
      </c>
      <c r="R3434" s="37">
        <v>48147.4</v>
      </c>
      <c r="S3434" s="37">
        <v>48147.4</v>
      </c>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121">
        <v>183539.72</v>
      </c>
      <c r="D3447" s="121">
        <v>183539.72</v>
      </c>
      <c r="E3447" s="121">
        <v>183539.72</v>
      </c>
      <c r="F3447" s="121">
        <v>183539.72</v>
      </c>
      <c r="G3447" s="121">
        <v>183539.72</v>
      </c>
      <c r="H3447" s="121">
        <v>183539.72</v>
      </c>
      <c r="I3447" s="121">
        <v>183539.72</v>
      </c>
      <c r="J3447" s="121">
        <v>183539.72</v>
      </c>
      <c r="K3447" s="121">
        <v>183539.72</v>
      </c>
      <c r="L3447" s="121">
        <v>183539.72</v>
      </c>
      <c r="M3447" s="121">
        <v>183539.72</v>
      </c>
      <c r="N3447" s="121">
        <v>183539.72</v>
      </c>
      <c r="O3447" s="37">
        <v>183539.72</v>
      </c>
      <c r="P3447" s="37">
        <v>183539.72</v>
      </c>
      <c r="Q3447" s="37">
        <v>183539.72</v>
      </c>
      <c r="R3447" s="37">
        <v>183539.72</v>
      </c>
      <c r="S3447" s="37">
        <v>183539.72</v>
      </c>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v>183539.72</v>
      </c>
      <c r="D3516" s="11">
        <v>183539.72</v>
      </c>
      <c r="E3516" s="11">
        <v>183539.72</v>
      </c>
      <c r="F3516" s="11">
        <v>183539.72</v>
      </c>
      <c r="G3516" s="11">
        <v>183539.72</v>
      </c>
      <c r="H3516" s="11">
        <v>231687.12</v>
      </c>
      <c r="I3516" s="11">
        <v>231687.12</v>
      </c>
      <c r="J3516" s="11">
        <v>231687.12</v>
      </c>
      <c r="K3516" s="11">
        <v>231687.12</v>
      </c>
      <c r="L3516" s="11">
        <v>231687.12</v>
      </c>
      <c r="M3516" s="11">
        <v>231687.12</v>
      </c>
      <c r="N3516" s="11">
        <v>231687.12</v>
      </c>
      <c r="O3516" s="11">
        <v>231687.12</v>
      </c>
      <c r="P3516" s="11">
        <v>231687.12</v>
      </c>
      <c r="Q3516" s="11">
        <v>231687.12</v>
      </c>
      <c r="R3516" s="11">
        <v>231687.12</v>
      </c>
      <c r="S3516" s="11">
        <v>231687.12</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121">
        <v>14123.7</v>
      </c>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v>0</v>
      </c>
      <c r="D3611" s="11">
        <v>0</v>
      </c>
      <c r="E3611" s="11">
        <v>0</v>
      </c>
      <c r="F3611" s="11">
        <v>0</v>
      </c>
      <c r="G3611" s="11">
        <v>0</v>
      </c>
      <c r="H3611" s="11">
        <v>0</v>
      </c>
      <c r="I3611" s="11">
        <v>0</v>
      </c>
      <c r="J3611" s="11">
        <v>0</v>
      </c>
      <c r="K3611" s="11">
        <v>0</v>
      </c>
      <c r="L3611" s="11">
        <v>0</v>
      </c>
      <c r="M3611" s="11">
        <v>0</v>
      </c>
      <c r="N3611" s="11">
        <v>14123.7</v>
      </c>
      <c r="O3611" s="11">
        <v>0</v>
      </c>
      <c r="P3611" s="11">
        <v>0</v>
      </c>
      <c r="Q3611" s="11">
        <v>0</v>
      </c>
      <c r="R3611" s="11">
        <v>0</v>
      </c>
      <c r="S3611" s="11">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v>0</v>
      </c>
      <c r="D3706" s="11">
        <v>0</v>
      </c>
      <c r="E3706" s="11">
        <v>0</v>
      </c>
      <c r="F3706" s="11">
        <v>0</v>
      </c>
      <c r="G3706" s="11">
        <v>0</v>
      </c>
      <c r="H3706" s="11">
        <v>0</v>
      </c>
      <c r="I3706" s="11">
        <v>0</v>
      </c>
      <c r="J3706" s="11">
        <v>0</v>
      </c>
      <c r="K3706" s="11">
        <v>0</v>
      </c>
      <c r="L3706" s="11">
        <v>0</v>
      </c>
      <c r="M3706" s="11">
        <v>0</v>
      </c>
      <c r="N3706" s="11">
        <v>0</v>
      </c>
      <c r="O3706" s="11">
        <v>0</v>
      </c>
      <c r="P3706" s="11">
        <v>0</v>
      </c>
      <c r="Q3706" s="11">
        <v>0</v>
      </c>
      <c r="R3706" s="11">
        <v>0</v>
      </c>
      <c r="S3706" s="11">
        <v>0</v>
      </c>
    </row>
    <row r="3708" spans="1:19">
      <c r="C3708" s="122"/>
      <c r="D3708" s="122"/>
      <c r="E3708" s="122"/>
      <c r="F3708" s="122"/>
      <c r="G3708" s="122"/>
      <c r="H3708" s="122"/>
      <c r="I3708" s="122"/>
      <c r="J3708" s="122"/>
      <c r="K3708" s="122"/>
      <c r="L3708" s="122"/>
      <c r="M3708" s="122"/>
      <c r="N3708" s="122"/>
      <c r="O3708" s="122"/>
      <c r="P3708" s="122"/>
      <c r="Q3708" s="122"/>
      <c r="R3708" s="122"/>
      <c r="S3708" s="122"/>
    </row>
    <row r="3709" spans="1:19">
      <c r="C3709" s="123"/>
      <c r="D3709" s="123"/>
      <c r="E3709" s="123"/>
      <c r="F3709" s="123"/>
      <c r="G3709" s="123"/>
      <c r="H3709" s="123"/>
      <c r="I3709" s="123"/>
      <c r="J3709" s="123"/>
      <c r="K3709" s="123"/>
      <c r="L3709" s="123"/>
      <c r="M3709" s="123"/>
      <c r="N3709" s="123"/>
      <c r="O3709" s="123"/>
      <c r="P3709" s="123"/>
      <c r="Q3709" s="123"/>
      <c r="R3709" s="123"/>
    </row>
    <row r="3711" spans="1:19">
      <c r="C3711" s="123"/>
      <c r="D3711" s="123"/>
      <c r="E3711" s="123"/>
      <c r="F3711" s="123"/>
      <c r="G3711" s="123"/>
      <c r="H3711" s="123"/>
      <c r="I3711" s="123"/>
      <c r="J3711" s="123"/>
      <c r="K3711" s="123"/>
      <c r="L3711" s="123"/>
      <c r="M3711" s="123"/>
      <c r="N3711" s="123"/>
      <c r="O3711" s="123"/>
      <c r="P3711" s="123"/>
      <c r="Q3711" s="123"/>
      <c r="R3711" s="123"/>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2024-08-09T05:50:19Z</dcterms:modified>
</cp:coreProperties>
</file>